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essio\Downloads\"/>
    </mc:Choice>
  </mc:AlternateContent>
  <xr:revisionPtr revIDLastSave="0" documentId="13_ncr:1_{66116A1E-0BB7-44DF-A351-6CBA8A5293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UBRADO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1" i="5" l="1"/>
  <c r="H200" i="5"/>
  <c r="H204" i="5"/>
  <c r="H64" i="5"/>
  <c r="M244" i="5"/>
  <c r="M238" i="5"/>
  <c r="M226" i="5"/>
  <c r="M220" i="5"/>
  <c r="M202" i="5"/>
  <c r="M171" i="5"/>
  <c r="M164" i="5"/>
  <c r="M146" i="5"/>
  <c r="M139" i="5"/>
  <c r="M134" i="5"/>
  <c r="M16" i="5"/>
  <c r="M21" i="5"/>
  <c r="M37" i="5"/>
  <c r="M44" i="5"/>
  <c r="M53" i="5"/>
  <c r="M60" i="5"/>
  <c r="M66" i="5"/>
  <c r="M82" i="5"/>
  <c r="M104" i="5"/>
  <c r="M116" i="5"/>
  <c r="M123" i="5"/>
  <c r="M249" i="5"/>
  <c r="H247" i="5"/>
  <c r="H246" i="5"/>
  <c r="I244" i="5" s="1"/>
  <c r="H240" i="5"/>
  <c r="H232" i="5"/>
  <c r="H231" i="5"/>
  <c r="H230" i="5"/>
  <c r="H229" i="5"/>
  <c r="H228" i="5"/>
  <c r="H224" i="5"/>
  <c r="H223" i="5"/>
  <c r="H222" i="5"/>
  <c r="I220" i="5" s="1"/>
  <c r="H218" i="5"/>
  <c r="H217" i="5"/>
  <c r="H215" i="5"/>
  <c r="H214" i="5"/>
  <c r="H213" i="5"/>
  <c r="H212" i="5"/>
  <c r="H211" i="5"/>
  <c r="H210" i="5"/>
  <c r="H209" i="5"/>
  <c r="H208" i="5"/>
  <c r="H207" i="5"/>
  <c r="H206" i="5"/>
  <c r="H199" i="5"/>
  <c r="H198" i="5"/>
  <c r="H197" i="5"/>
  <c r="H196" i="5"/>
  <c r="H195" i="5"/>
  <c r="H194" i="5"/>
  <c r="H193" i="5"/>
  <c r="H192" i="5"/>
  <c r="H191" i="5"/>
  <c r="H190" i="5"/>
  <c r="H189" i="5"/>
  <c r="H188" i="5"/>
  <c r="H187" i="5"/>
  <c r="H186" i="5"/>
  <c r="H185" i="5"/>
  <c r="H184" i="5"/>
  <c r="H183" i="5"/>
  <c r="H182" i="5"/>
  <c r="H181" i="5"/>
  <c r="H180" i="5"/>
  <c r="H179" i="5"/>
  <c r="H178" i="5"/>
  <c r="H177" i="5"/>
  <c r="H176" i="5"/>
  <c r="H175" i="5"/>
  <c r="H174" i="5"/>
  <c r="H173" i="5"/>
  <c r="H149" i="5"/>
  <c r="H160" i="5"/>
  <c r="H157" i="5"/>
  <c r="H144" i="5"/>
  <c r="H143" i="5"/>
  <c r="H142" i="5"/>
  <c r="H141" i="5"/>
  <c r="H110" i="5"/>
  <c r="H109" i="5"/>
  <c r="H108" i="5"/>
  <c r="H107" i="5"/>
  <c r="H106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79" i="5"/>
  <c r="H78" i="5"/>
  <c r="H77" i="5"/>
  <c r="H76" i="5"/>
  <c r="H75" i="5"/>
  <c r="H74" i="5"/>
  <c r="H73" i="5"/>
  <c r="H72" i="5"/>
  <c r="H71" i="5"/>
  <c r="H70" i="5"/>
  <c r="H69" i="5"/>
  <c r="H68" i="5"/>
  <c r="M30" i="5"/>
  <c r="H33" i="5"/>
  <c r="H32" i="5"/>
  <c r="H28" i="5"/>
  <c r="H27" i="5"/>
  <c r="H26" i="5"/>
  <c r="H25" i="5"/>
  <c r="H24" i="5"/>
  <c r="H137" i="5"/>
  <c r="H34" i="5"/>
  <c r="H235" i="5"/>
  <c r="H234" i="5"/>
  <c r="H233" i="5"/>
  <c r="H205" i="5"/>
  <c r="H166" i="5"/>
  <c r="H162" i="5"/>
  <c r="H161" i="5"/>
  <c r="H158" i="5"/>
  <c r="H156" i="5"/>
  <c r="H154" i="5"/>
  <c r="H153" i="5"/>
  <c r="H152" i="5"/>
  <c r="H151" i="5"/>
  <c r="H150" i="5"/>
  <c r="H131" i="5"/>
  <c r="H130" i="5"/>
  <c r="H129" i="5"/>
  <c r="H128" i="5"/>
  <c r="H127" i="5"/>
  <c r="H126" i="5"/>
  <c r="H125" i="5"/>
  <c r="H121" i="5"/>
  <c r="H120" i="5"/>
  <c r="H119" i="5"/>
  <c r="H118" i="5"/>
  <c r="H112" i="5"/>
  <c r="H111" i="5"/>
  <c r="H58" i="5"/>
  <c r="H57" i="5"/>
  <c r="H56" i="5"/>
  <c r="H55" i="5"/>
  <c r="H51" i="5"/>
  <c r="H50" i="5"/>
  <c r="H49" i="5"/>
  <c r="H48" i="5"/>
  <c r="H47" i="5"/>
  <c r="H46" i="5"/>
  <c r="H42" i="5"/>
  <c r="H41" i="5"/>
  <c r="H40" i="5"/>
  <c r="H39" i="5"/>
  <c r="H19" i="5"/>
  <c r="H18" i="5"/>
  <c r="I202" i="5" l="1"/>
  <c r="I116" i="5"/>
  <c r="I37" i="5"/>
  <c r="I82" i="5"/>
  <c r="I139" i="5"/>
  <c r="I146" i="5"/>
  <c r="I53" i="5"/>
  <c r="I16" i="5"/>
  <c r="H169" i="5"/>
  <c r="H168" i="5"/>
  <c r="H167" i="5"/>
  <c r="M253" i="5" l="1"/>
  <c r="I164" i="5"/>
  <c r="H251" i="5"/>
  <c r="I249" i="5" s="1"/>
  <c r="H242" i="5"/>
  <c r="H241" i="5"/>
  <c r="I238" i="5" s="1"/>
  <c r="H236" i="5"/>
  <c r="I226" i="5" s="1"/>
  <c r="H136" i="5"/>
  <c r="H63" i="5"/>
  <c r="I134" i="5" l="1"/>
  <c r="H132" i="5"/>
  <c r="I123" i="5" s="1"/>
  <c r="H114" i="5"/>
  <c r="H113" i="5"/>
  <c r="H80" i="5"/>
  <c r="I66" i="5" s="1"/>
  <c r="H62" i="5"/>
  <c r="I60" i="5" s="1"/>
  <c r="I44" i="5"/>
  <c r="H35" i="5"/>
  <c r="I30" i="5" s="1"/>
  <c r="H23" i="5"/>
  <c r="I104" i="5" l="1"/>
  <c r="I21" i="5"/>
  <c r="H253" i="5"/>
  <c r="I253" i="5" l="1"/>
  <c r="J200" i="5" s="1"/>
  <c r="J64" i="5" l="1"/>
  <c r="J204" i="5"/>
  <c r="K202" i="5" s="1"/>
  <c r="J240" i="5"/>
  <c r="K238" i="5" s="1"/>
  <c r="J247" i="5"/>
  <c r="J246" i="5"/>
  <c r="K244" i="5" s="1"/>
  <c r="J232" i="5"/>
  <c r="J231" i="5"/>
  <c r="J230" i="5"/>
  <c r="J229" i="5"/>
  <c r="J228" i="5"/>
  <c r="K226" i="5" s="1"/>
  <c r="J222" i="5"/>
  <c r="K220" i="5" s="1"/>
  <c r="J224" i="5"/>
  <c r="J223" i="5"/>
  <c r="J215" i="5"/>
  <c r="J212" i="5"/>
  <c r="J210" i="5"/>
  <c r="J214" i="5"/>
  <c r="J213" i="5"/>
  <c r="J211" i="5"/>
  <c r="J209" i="5"/>
  <c r="J207" i="5"/>
  <c r="J218" i="5"/>
  <c r="J206" i="5"/>
  <c r="J217" i="5"/>
  <c r="J208" i="5"/>
  <c r="J188" i="5"/>
  <c r="J176" i="5"/>
  <c r="J156" i="5"/>
  <c r="J199" i="5"/>
  <c r="J187" i="5"/>
  <c r="J175" i="5"/>
  <c r="J198" i="5"/>
  <c r="J186" i="5"/>
  <c r="J174" i="5"/>
  <c r="J197" i="5"/>
  <c r="J185" i="5"/>
  <c r="J173" i="5"/>
  <c r="K171" i="5" s="1"/>
  <c r="J196" i="5"/>
  <c r="J184" i="5"/>
  <c r="J195" i="5"/>
  <c r="J183" i="5"/>
  <c r="J181" i="5"/>
  <c r="J194" i="5"/>
  <c r="J182" i="5"/>
  <c r="J193" i="5"/>
  <c r="J192" i="5"/>
  <c r="J180" i="5"/>
  <c r="J191" i="5"/>
  <c r="J179" i="5"/>
  <c r="J177" i="5"/>
  <c r="J190" i="5"/>
  <c r="J178" i="5"/>
  <c r="J189" i="5"/>
  <c r="J160" i="5"/>
  <c r="J149" i="5"/>
  <c r="K146" i="5" s="1"/>
  <c r="J144" i="5"/>
  <c r="J143" i="5"/>
  <c r="J142" i="5"/>
  <c r="J141" i="5"/>
  <c r="K139" i="5" s="1"/>
  <c r="J106" i="5"/>
  <c r="K104" i="5" s="1"/>
  <c r="J110" i="5"/>
  <c r="J109" i="5"/>
  <c r="J108" i="5"/>
  <c r="J107" i="5"/>
  <c r="J92" i="5"/>
  <c r="J91" i="5"/>
  <c r="J102" i="5"/>
  <c r="J90" i="5"/>
  <c r="J89" i="5"/>
  <c r="J101" i="5"/>
  <c r="J100" i="5"/>
  <c r="J88" i="5"/>
  <c r="J86" i="5"/>
  <c r="J99" i="5"/>
  <c r="J87" i="5"/>
  <c r="J98" i="5"/>
  <c r="J97" i="5"/>
  <c r="J85" i="5"/>
  <c r="J96" i="5"/>
  <c r="J84" i="5"/>
  <c r="K82" i="5" s="1"/>
  <c r="J95" i="5"/>
  <c r="J94" i="5"/>
  <c r="J93" i="5"/>
  <c r="J76" i="5"/>
  <c r="J73" i="5"/>
  <c r="J71" i="5"/>
  <c r="J78" i="5"/>
  <c r="J75" i="5"/>
  <c r="J74" i="5"/>
  <c r="J72" i="5"/>
  <c r="J70" i="5"/>
  <c r="J68" i="5"/>
  <c r="K66" i="5" s="1"/>
  <c r="J79" i="5"/>
  <c r="J69" i="5"/>
  <c r="J77" i="5"/>
  <c r="J32" i="5"/>
  <c r="K30" i="5" s="1"/>
  <c r="J33" i="5"/>
  <c r="J28" i="5"/>
  <c r="J25" i="5"/>
  <c r="J26" i="5"/>
  <c r="J24" i="5"/>
  <c r="J27" i="5"/>
  <c r="J235" i="5"/>
  <c r="J111" i="5"/>
  <c r="J126" i="5"/>
  <c r="J23" i="5"/>
  <c r="K21" i="5" s="1"/>
  <c r="J236" i="5"/>
  <c r="J241" i="5"/>
  <c r="J152" i="5"/>
  <c r="J112" i="5"/>
  <c r="J41" i="5"/>
  <c r="J114" i="5"/>
  <c r="J63" i="5"/>
  <c r="J35" i="5"/>
  <c r="J42" i="5"/>
  <c r="J19" i="5"/>
  <c r="J150" i="5"/>
  <c r="J137" i="5"/>
  <c r="J55" i="5"/>
  <c r="K53" i="5" s="1"/>
  <c r="J46" i="5"/>
  <c r="K44" i="5" s="1"/>
  <c r="J80" i="5"/>
  <c r="J151" i="5"/>
  <c r="J128" i="5"/>
  <c r="J119" i="5"/>
  <c r="J49" i="5"/>
  <c r="J18" i="5"/>
  <c r="K16" i="5" s="1"/>
  <c r="K253" i="5" s="1"/>
  <c r="J132" i="5"/>
  <c r="J131" i="5"/>
  <c r="J251" i="5"/>
  <c r="K249" i="5" s="1"/>
  <c r="J167" i="5"/>
  <c r="J242" i="5"/>
  <c r="J136" i="5"/>
  <c r="K134" i="5" s="1"/>
  <c r="J166" i="5"/>
  <c r="K164" i="5" s="1"/>
  <c r="J57" i="5"/>
  <c r="J161" i="5"/>
  <c r="J34" i="5"/>
  <c r="J158" i="5"/>
  <c r="J153" i="5"/>
  <c r="J125" i="5"/>
  <c r="K123" i="5" s="1"/>
  <c r="J113" i="5"/>
  <c r="J154" i="5"/>
  <c r="J130" i="5"/>
  <c r="J127" i="5"/>
  <c r="J118" i="5"/>
  <c r="K116" i="5" s="1"/>
  <c r="J48" i="5"/>
  <c r="J51" i="5"/>
  <c r="J169" i="5"/>
  <c r="J56" i="5"/>
  <c r="J121" i="5"/>
  <c r="J39" i="5"/>
  <c r="K37" i="5" s="1"/>
  <c r="J234" i="5"/>
  <c r="J157" i="5"/>
  <c r="J129" i="5"/>
  <c r="J40" i="5"/>
  <c r="J58" i="5"/>
  <c r="J168" i="5"/>
  <c r="J120" i="5"/>
  <c r="J62" i="5"/>
  <c r="K60" i="5" s="1"/>
  <c r="J205" i="5"/>
  <c r="J47" i="5"/>
  <c r="J233" i="5"/>
  <c r="J50" i="5"/>
  <c r="J162" i="5"/>
</calcChain>
</file>

<file path=xl/sharedStrings.xml><?xml version="1.0" encoding="utf-8"?>
<sst xmlns="http://schemas.openxmlformats.org/spreadsheetml/2006/main" count="219" uniqueCount="217">
  <si>
    <t>FORMULARIO 4: RUBRADO</t>
  </si>
  <si>
    <t>El/Los que suscriben, en representación de [IDENTIFICAR OFERENTE] DECLARO/DECLARAMOS BAJO JURAMENTO que el Objeto del presente Llamado se ejecutará de acuerdo con el siguiente RUBRADO:</t>
  </si>
  <si>
    <t>LLAMADO PÚBLICO Nº 02/2023</t>
  </si>
  <si>
    <t xml:space="preserve">PRESUPUESTO OBRA   </t>
  </si>
  <si>
    <t xml:space="preserve">EMPRESA: </t>
  </si>
  <si>
    <t>CELDA CON FÓRMULA</t>
  </si>
  <si>
    <t>OBRA: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</si>
  <si>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</si>
  <si>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</si>
  <si>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</si>
  <si>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</si>
  <si>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</si>
  <si>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</si>
  <si>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$ MONTO IMPONIBLE</t>
  </si>
  <si>
    <t>VERIFICACIONES PRELIMINARES</t>
  </si>
  <si>
    <t>Informe técnico con las recomendaciones para trabajos de demolición</t>
  </si>
  <si>
    <t>Diagnostico del estado de los elementos estructurales y patologias que incidan en el proyecto</t>
  </si>
  <si>
    <t>PROYECTO EJECUTIVO</t>
  </si>
  <si>
    <t>Proyecto ejecutivo que cumpla con la normativa departamental y la normativa de accesibilidad</t>
  </si>
  <si>
    <t>Proyecto ejecutivo de estructura para construcción de cubierta</t>
  </si>
  <si>
    <t>Proyecto ejecutivo de instalaciones eléctricas y tensiones débiles</t>
  </si>
  <si>
    <t>Proyecto ejecutivo de instalaciones sanitarias</t>
  </si>
  <si>
    <t>Proyecto ejecutivo y firma técnica de las medidas de protección contra incendio (incluye presentación ante DNB y aprobación)</t>
  </si>
  <si>
    <t>Proyecto ejecutivo de Sistema de aire acondicionado , ventilación y renovación de aire</t>
  </si>
  <si>
    <t>HABILITACIONES</t>
  </si>
  <si>
    <t>Presentacion de permiso de construcción ante la Intendencia departamental</t>
  </si>
  <si>
    <t xml:space="preserve">Presentación ante la Comisión Patrimonio Nacional </t>
  </si>
  <si>
    <t>Registro de obra ante BPS y declaración de aportes mensuales de la empresa titular y subcontratos</t>
  </si>
  <si>
    <t>Presentación del trámite y obtención de habilitación final ante la Dirección Nacional de Bomberos</t>
  </si>
  <si>
    <t>IMPLANTACION</t>
  </si>
  <si>
    <t>Relevamiento planimetrico y verificación niveles altimétricos</t>
  </si>
  <si>
    <t>Relevamiento de fachada y su ajuste respecto a las fachadas propuesta en el anteproyecto</t>
  </si>
  <si>
    <t>Replanteo general e implantación de obra</t>
  </si>
  <si>
    <t>Protección de áreas adyascentes durante el transcurso de la obra</t>
  </si>
  <si>
    <t>DEMOLICIONES Y LIMPIEZA</t>
  </si>
  <si>
    <t xml:space="preserve">Demolición de muros </t>
  </si>
  <si>
    <t>Demolición de cielorraso</t>
  </si>
  <si>
    <t>Demolición de escaleras</t>
  </si>
  <si>
    <t>Retiro de árboles que inciden en la ejecución del proyecto</t>
  </si>
  <si>
    <t>Retiro de especies vegetales internas al edificio</t>
  </si>
  <si>
    <t xml:space="preserve">Retiro de chapa microperforada en nivel 1 y 2 de edificio existente </t>
  </si>
  <si>
    <t>ESTRUCTURA</t>
  </si>
  <si>
    <t>Estructura metálica cercha para soporte de correas</t>
  </si>
  <si>
    <t>Correas de acero galvanizado para soporte de cubierta</t>
  </si>
  <si>
    <t xml:space="preserve">Contrapiso </t>
  </si>
  <si>
    <t>Modificación de estructura soporte de chapa microperforada en nivel 1 y 2 de edificio existente</t>
  </si>
  <si>
    <t>CUBIERTA</t>
  </si>
  <si>
    <t>Suministro y colocación de cubierta</t>
  </si>
  <si>
    <t>Suministro y colocación de canalones</t>
  </si>
  <si>
    <t>Suministro y colocación de zingeria y elementos de cierre</t>
  </si>
  <si>
    <t>CERRAMIENTOS VERTICALES</t>
  </si>
  <si>
    <t>T1</t>
  </si>
  <si>
    <t>T2</t>
  </si>
  <si>
    <t>T3</t>
  </si>
  <si>
    <t>T4</t>
  </si>
  <si>
    <t>M01</t>
  </si>
  <si>
    <t>M02</t>
  </si>
  <si>
    <t>M03</t>
  </si>
  <si>
    <t>M04</t>
  </si>
  <si>
    <t>Reconstrucción de mochetas existentes y por apertura de vanos</t>
  </si>
  <si>
    <t>Reparaciones en muros existentes</t>
  </si>
  <si>
    <t>Dinteles</t>
  </si>
  <si>
    <t>Refuerzo en tabiques para colgado de equipos</t>
  </si>
  <si>
    <t>Re-colocación de chapa microperforada en nivel 1 y 2 de edificio existente</t>
  </si>
  <si>
    <t>ABERTURAS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</si>
  <si>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</si>
  <si>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</si>
  <si>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</si>
  <si>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</si>
  <si>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</si>
  <si>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</si>
  <si>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</si>
  <si>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</si>
  <si>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</si>
  <si>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P01</t>
  </si>
  <si>
    <t>P02</t>
  </si>
  <si>
    <t>P03</t>
  </si>
  <si>
    <t>P04</t>
  </si>
  <si>
    <t>P05</t>
  </si>
  <si>
    <t>M1</t>
  </si>
  <si>
    <t>M2A</t>
  </si>
  <si>
    <t>M2B</t>
  </si>
  <si>
    <t>M3</t>
  </si>
  <si>
    <t>Vinilos en vidrios de mamparas interiores según diseño UTEC</t>
  </si>
  <si>
    <t>PAVIMENTOS</t>
  </si>
  <si>
    <t>Alisado de arena y portland para recibir terminaciones</t>
  </si>
  <si>
    <t>Baldosa vinilica espesor 4mm</t>
  </si>
  <si>
    <t xml:space="preserve">Porcelanato tono gris PEI grado IV 60x60 </t>
  </si>
  <si>
    <t>Listón vinilico espesor 7mm</t>
  </si>
  <si>
    <t>Deck wpc</t>
  </si>
  <si>
    <t>Vereda de hormigón estampado</t>
  </si>
  <si>
    <t xml:space="preserve">Entrepuerta perfil de aluminio </t>
  </si>
  <si>
    <t>Zócalo poliestireno rigido h=7cm</t>
  </si>
  <si>
    <t>Zócalo recorte de porcelanato h=7cm</t>
  </si>
  <si>
    <t>REVESTIMIENTOS PARAMENTOS VERTICALES</t>
  </si>
  <si>
    <t>Cerámica tipo subway 10x20 en kitchinette</t>
  </si>
  <si>
    <t>Empapelado lavable en SS.HH</t>
  </si>
  <si>
    <t>Microcemento en SS.HH</t>
  </si>
  <si>
    <t>Revestimiento ranurado textura madera wpc con elementos de cierre</t>
  </si>
  <si>
    <t xml:space="preserve">EQUIPAMIENTO EDILICIO </t>
  </si>
  <si>
    <t>Mueble kitchinette</t>
  </si>
  <si>
    <t>Mesada me1 con pileta y grifería monocomando pico alto</t>
  </si>
  <si>
    <t>Mesada me2 con piletas y griferia de corte automatico</t>
  </si>
  <si>
    <t>Armado de SS.HH con colocación de artefactos y griferías (artefactos nórdicos con tapa)</t>
  </si>
  <si>
    <t>Armado de SS.HH capacidades diferentes con colocación de artefactos especiales, grifería, y barrales en acero inox.</t>
  </si>
  <si>
    <t>Espejo SS.HH</t>
  </si>
  <si>
    <t>Espejo SS.HH capacidades diferentes</t>
  </si>
  <si>
    <t>Modificación de baranda en PB del edificio existente para permitir acceso</t>
  </si>
  <si>
    <t>CIELORRASOS</t>
  </si>
  <si>
    <t xml:space="preserve">Cielorraso de placa de yeso </t>
  </si>
  <si>
    <t>Cielorraso wpc  con elementos de cierre</t>
  </si>
  <si>
    <t>PINTURA</t>
  </si>
  <si>
    <t xml:space="preserve">Enduidos interiores, fondo sellador y pintura de paramentos verticales </t>
  </si>
  <si>
    <t>Enduidos interiores, fondo sellador y pintura impermeabilizante en muros y mocheta hacia patio interno y fachada</t>
  </si>
  <si>
    <t>Enduidos interiores y pintura en cielorrasos de yeso</t>
  </si>
  <si>
    <t>Pintura a tres manos (convertidor incluido) en elementos metálicos</t>
  </si>
  <si>
    <t>INSTALACIÓN SANITARIA</t>
  </si>
  <si>
    <t>DESAGUES</t>
  </si>
  <si>
    <t>15.1.1</t>
  </si>
  <si>
    <t>Ejecución de desagues internos en módulo de servicios higienicos</t>
  </si>
  <si>
    <t>15.1.2</t>
  </si>
  <si>
    <t>Ejecución de desagues internos en kitchinette</t>
  </si>
  <si>
    <t>15.1.3</t>
  </si>
  <si>
    <t>Ejecución de tendidos exteriores de primaria</t>
  </si>
  <si>
    <t>15.1.4</t>
  </si>
  <si>
    <t>Ejecución de camaras de inspección</t>
  </si>
  <si>
    <t>15.1.5</t>
  </si>
  <si>
    <t>Conexión a colector</t>
  </si>
  <si>
    <t>15.1.6</t>
  </si>
  <si>
    <t>Desagues para unidades de AA y su recolección para uso en cisternas</t>
  </si>
  <si>
    <t>ABASTECIMIENTO</t>
  </si>
  <si>
    <t>15.2.1</t>
  </si>
  <si>
    <t>Ejecución de conexión a línea existente</t>
  </si>
  <si>
    <t>15.2.2</t>
  </si>
  <si>
    <t>Línea interior de abastecimiento para servicios higienicos con llave de paso</t>
  </si>
  <si>
    <t>15.2.3</t>
  </si>
  <si>
    <t>Línea interior de abastecimiento para kitchinette con llave de paso</t>
  </si>
  <si>
    <t>PLUVIALES</t>
  </si>
  <si>
    <t>15.3.1</t>
  </si>
  <si>
    <t>Ejecución de bajadas de  desague pluvial y su recolección para uso en cisternas</t>
  </si>
  <si>
    <t>15.3.2</t>
  </si>
  <si>
    <t>Camaras de inspección</t>
  </si>
  <si>
    <t>15.3.3</t>
  </si>
  <si>
    <t>Ejecución de tendidos exteriores hasta cordón</t>
  </si>
  <si>
    <t>ACONDICIONAMIENTO DE AIRE Y VENTILACION</t>
  </si>
  <si>
    <t>Suministro y colocación de equipos Split inverter capacidad a determinar según proyecto ejecutivo</t>
  </si>
  <si>
    <t>Instalación Eléctrica y Control</t>
  </si>
  <si>
    <t>Regulación y Puesta en Marcha</t>
  </si>
  <si>
    <t>Ejecución de pases para conexión unidades interiores - exteriores con colocación de tapa registro estanca</t>
  </si>
  <si>
    <t xml:space="preserve">INSTALACIÓN ELÉCTRICA </t>
  </si>
  <si>
    <t>Ayuda a subcontrato en la ejecución de pases</t>
  </si>
  <si>
    <t>Canalizaciones y tendido desde tablero general a sala de tableros en edificio existente</t>
  </si>
  <si>
    <t xml:space="preserve">Tablero general </t>
  </si>
  <si>
    <t xml:space="preserve">Tableros secundarios </t>
  </si>
  <si>
    <t>Tablero secundario Sala de Rack</t>
  </si>
  <si>
    <t>Canalizaciones de potencia embutidas</t>
  </si>
  <si>
    <t>Bandeja suspendida</t>
  </si>
  <si>
    <t>Ducto ejecutivo de chapa en equipamiento</t>
  </si>
  <si>
    <t>Conductores de potencia enhebrados</t>
  </si>
  <si>
    <t>T1 (Tomacorriente schuko)</t>
  </si>
  <si>
    <t>P1 (un toma schuko + dos tomas tres en línea + dos tomas universales + dos puestos de datos)</t>
  </si>
  <si>
    <t>TV (un toma corriente schuko + 1 puesto de datos + 1 puesto HDMI)</t>
  </si>
  <si>
    <t>Toma para conexión de unidades de aire acondicionado</t>
  </si>
  <si>
    <t>Toma para conexión de extracción en baños con timer</t>
  </si>
  <si>
    <t xml:space="preserve">Suministro e instalación de luminaria L1 </t>
  </si>
  <si>
    <t xml:space="preserve">Suministro e instalación de luminaria L2 </t>
  </si>
  <si>
    <t>Suministro e instalación de luminaria L3</t>
  </si>
  <si>
    <t>Suministro e instalación de luminaria L4</t>
  </si>
  <si>
    <t>Suministro e instalación de luminaria L5</t>
  </si>
  <si>
    <t>Suministro e instalación de luminaria L6</t>
  </si>
  <si>
    <t>Suministro e instalación de luminaria L7</t>
  </si>
  <si>
    <t>Suministro e instalación de luminaria L8</t>
  </si>
  <si>
    <t>Suministro e instalación de luminaria L9</t>
  </si>
  <si>
    <t>Suministro e instalación de luminaria L10</t>
  </si>
  <si>
    <t>Suministro e instalación de luminaria L11</t>
  </si>
  <si>
    <t>Suministro e instalación de luminaria L12</t>
  </si>
  <si>
    <t>Instalación de sistema de generación de electricidad a partir de energía solar fotovoltaica</t>
  </si>
  <si>
    <t>INSTALACIÓN TENSIONES DEBILES</t>
  </si>
  <si>
    <t>Canalizaciones de tensiones débiles embutidas</t>
  </si>
  <si>
    <t>Canalizaciones y tendido desde tablero general a sala de racks en edificio existente</t>
  </si>
  <si>
    <t>Cableado HDMI desde cada puesto de TV hasta puesto en pared</t>
  </si>
  <si>
    <t>Sistema de cableado estructurado Cat. 6 completo</t>
  </si>
  <si>
    <t xml:space="preserve">Rack </t>
  </si>
  <si>
    <t>Conexión del nuevo rack con rack existente</t>
  </si>
  <si>
    <t>Access Point</t>
  </si>
  <si>
    <t>Puesto para Access point (un tomacorriente schuko + un puesto de datos)</t>
  </si>
  <si>
    <t>Cableado  UTP</t>
  </si>
  <si>
    <t>Sistema de alarma de intrusos IP con detección de movimiento en áreas exteriores</t>
  </si>
  <si>
    <t>Circuito cerrado de televisión CCTV IP POE</t>
  </si>
  <si>
    <t>Puesto de datos D</t>
  </si>
  <si>
    <t>Puesto HDMI</t>
  </si>
  <si>
    <t>PROTECCION CONTRA INCENDIOS</t>
  </si>
  <si>
    <t>Sistema de detección y alarma de incendios con todos sus elementos</t>
  </si>
  <si>
    <t>Sistema de iluminación de emergencia e indicación de salidas y recorridos luminosos</t>
  </si>
  <si>
    <t>Equipos móviles de extinción de incendios</t>
  </si>
  <si>
    <t>ÁREA EXTERIOR</t>
  </si>
  <si>
    <t>Retiro de escombros y suciedad</t>
  </si>
  <si>
    <t>Poda de especies vegetales</t>
  </si>
  <si>
    <t>Nivelación del terreno</t>
  </si>
  <si>
    <t>Siembra de cesped en área adyascente</t>
  </si>
  <si>
    <t>Cerco prefabricado idem existente con acabado de pintura poliester termo endurecida hacia la calle en el frente del edificio</t>
  </si>
  <si>
    <t>Portón de acceso peatonal</t>
  </si>
  <si>
    <t>Portón de acceso vehicular</t>
  </si>
  <si>
    <t>Cerco postes de hormigón y malla electrosoldada a ejecutar para delimitar área</t>
  </si>
  <si>
    <t>Retiro de alambrado que separa con edificio del ITR</t>
  </si>
  <si>
    <t>DESMOVILIZACION Y LIMPIEZA</t>
  </si>
  <si>
    <t>Desmovilización general de la obra</t>
  </si>
  <si>
    <t>Limpieza general</t>
  </si>
  <si>
    <t>Limpieza fina de obra para entrega final</t>
  </si>
  <si>
    <t>RECAUDOS CONFORME A OBRA</t>
  </si>
  <si>
    <t>Manuales de uso</t>
  </si>
  <si>
    <t>GASTOS GENERALES</t>
  </si>
  <si>
    <t>Gastos Generales</t>
  </si>
  <si>
    <t>SUB TOTAL OBRA</t>
  </si>
  <si>
    <t>Suministro e instalación de luminaria L13 (y todos sus componentes)</t>
  </si>
  <si>
    <r>
      <t>UPS</t>
    </r>
    <r>
      <rPr>
        <b/>
        <sz val="10"/>
        <rFont val="Calibri"/>
        <family val="2"/>
        <scheme val="minor"/>
      </rPr>
      <t xml:space="preserve"> (VER ENMIENDA NO COTIZAR)</t>
    </r>
  </si>
  <si>
    <t xml:space="preserve">Planos conforme a obra versión digital (DWG, IFC y formato Nativo que genera el modelo)  Albañilería, Estructura (rampa), Instalación eléctrica, Ac. Térmico, Instalación sanitaria, Protección contra incendios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</si>
</sst>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2C0A]\ #,##0.00"/>
    <numFmt numFmtId="165" formatCode="0.00;[Red]0.00"/>
    <numFmt numFmtId="166" formatCode="#,##0&quot;   &quot;"/>
    <numFmt numFmtId="167" formatCode="_ &quot;$U&quot;\ * #,##0.00_ ;_ &quot;$U&quot;\ * \-#,##0.00_ ;_ &quot;$U&quot;\ * &quot;-&quot;??_ ;_ @_ "/>
    <numFmt numFmtId="168" formatCode="0.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Arial Narrow"/>
      <family val="2"/>
    </font>
    <font>
      <sz val="10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22" fillId="0" borderId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126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/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3" xfId="0" applyFont="1" applyBorder="1"/>
    <xf numFmtId="0" fontId="2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3" borderId="5" xfId="0" applyFont="1" applyFill="1" applyBorder="1" applyAlignment="1">
      <alignment horizontal="left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164" fontId="4" fillId="4" borderId="8" xfId="0" applyNumberFormat="1" applyFont="1" applyFill="1" applyBorder="1" applyAlignment="1">
      <alignment horizontal="center" vertical="center" wrapText="1"/>
    </xf>
    <xf numFmtId="10" fontId="8" fillId="0" borderId="0" xfId="1" applyNumberFormat="1" applyFont="1" applyFill="1" applyBorder="1" applyProtection="1">
      <protection locked="0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0" fontId="4" fillId="2" borderId="9" xfId="0" applyNumberFormat="1" applyFont="1" applyFill="1" applyBorder="1" applyAlignment="1">
      <alignment horizontal="center" vertical="center" wrapText="1"/>
    </xf>
    <xf numFmtId="0" fontId="7" fillId="0" borderId="1" xfId="0" applyFont="1" applyBorder="1" applyProtection="1">
      <protection locked="0"/>
    </xf>
    <xf numFmtId="164" fontId="4" fillId="0" borderId="7" xfId="0" applyNumberFormat="1" applyFont="1" applyBorder="1" applyAlignment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0" fontId="13" fillId="3" borderId="7" xfId="0" applyFont="1" applyFill="1" applyBorder="1" applyAlignment="1">
      <alignment horizontal="left" wrapText="1"/>
    </xf>
    <xf numFmtId="0" fontId="14" fillId="0" borderId="5" xfId="0" applyFont="1" applyBorder="1"/>
    <xf numFmtId="0" fontId="14" fillId="0" borderId="6" xfId="0" applyFont="1" applyBorder="1"/>
    <xf numFmtId="164" fontId="13" fillId="4" borderId="8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5" fillId="0" borderId="0" xfId="0" applyFont="1"/>
    <xf numFmtId="0" fontId="17" fillId="0" borderId="0" xfId="0" applyFont="1" applyAlignment="1" applyProtection="1">
      <alignment vertical="top" wrapText="1"/>
      <protection locked="0"/>
    </xf>
    <xf numFmtId="0" fontId="6" fillId="0" borderId="0" xfId="0" applyFont="1"/>
    <xf numFmtId="0" fontId="4" fillId="3" borderId="6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vertical="top" wrapText="1"/>
    </xf>
    <xf numFmtId="0" fontId="21" fillId="0" borderId="3" xfId="0" applyFont="1" applyBorder="1"/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13" xfId="0" applyBorder="1"/>
    <xf numFmtId="0" fontId="2" fillId="3" borderId="7" xfId="0" applyFont="1" applyFill="1" applyBorder="1" applyAlignment="1">
      <alignment horizontal="center" wrapText="1"/>
    </xf>
    <xf numFmtId="0" fontId="7" fillId="0" borderId="1" xfId="0" applyFont="1" applyBorder="1" applyAlignment="1" applyProtection="1">
      <alignment horizontal="left"/>
      <protection locked="0"/>
    </xf>
    <xf numFmtId="4" fontId="0" fillId="0" borderId="0" xfId="0" applyNumberFormat="1" applyAlignment="1">
      <alignment horizontal="center" vertical="center"/>
    </xf>
    <xf numFmtId="4" fontId="0" fillId="0" borderId="0" xfId="0" applyNumberFormat="1"/>
    <xf numFmtId="4" fontId="0" fillId="0" borderId="13" xfId="0" applyNumberFormat="1" applyBorder="1"/>
    <xf numFmtId="4" fontId="0" fillId="0" borderId="2" xfId="0" applyNumberFormat="1" applyBorder="1" applyAlignment="1">
      <alignment horizontal="center" vertical="center"/>
    </xf>
    <xf numFmtId="4" fontId="4" fillId="2" borderId="9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 applyProtection="1">
      <alignment horizontal="left"/>
      <protection locked="0"/>
    </xf>
    <xf numFmtId="0" fontId="8" fillId="6" borderId="0" xfId="1" applyNumberFormat="1" applyFont="1" applyFill="1" applyBorder="1" applyAlignment="1" applyProtection="1">
      <alignment horizontal="center" vertical="center"/>
    </xf>
    <xf numFmtId="164" fontId="4" fillId="4" borderId="1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wrapText="1"/>
    </xf>
    <xf numFmtId="0" fontId="0" fillId="0" borderId="7" xfId="0" applyBorder="1" applyAlignment="1">
      <alignment vertical="center"/>
    </xf>
    <xf numFmtId="0" fontId="4" fillId="0" borderId="0" xfId="0" applyFont="1" applyAlignment="1">
      <alignment horizontal="left" wrapText="1"/>
    </xf>
    <xf numFmtId="164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0" fillId="0" borderId="3" xfId="0" applyBorder="1" applyAlignment="1">
      <alignment horizontal="left" wrapText="1"/>
    </xf>
    <xf numFmtId="0" fontId="18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left"/>
      <protection locked="0"/>
    </xf>
    <xf numFmtId="0" fontId="9" fillId="0" borderId="4" xfId="0" applyFont="1" applyBorder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2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3" fillId="0" borderId="0" xfId="0" applyFont="1" applyAlignment="1">
      <alignment horizontal="left" vertical="center" wrapText="1"/>
    </xf>
    <xf numFmtId="0" fontId="7" fillId="0" borderId="0" xfId="0" applyFont="1" applyAlignment="1" applyProtection="1">
      <alignment horizontal="left" vertical="top" wrapText="1"/>
      <protection locked="0"/>
    </xf>
    <xf numFmtId="10" fontId="8" fillId="0" borderId="0" xfId="0" applyNumberFormat="1" applyFont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left" vertical="top"/>
      <protection locked="0"/>
    </xf>
    <xf numFmtId="0" fontId="24" fillId="0" borderId="0" xfId="0" applyFont="1" applyAlignment="1">
      <alignment horizontal="center"/>
    </xf>
    <xf numFmtId="0" fontId="0" fillId="2" borderId="0" xfId="0" applyFill="1"/>
    <xf numFmtId="0" fontId="8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4" fontId="0" fillId="0" borderId="2" xfId="0" applyNumberFormat="1" applyBorder="1"/>
    <xf numFmtId="165" fontId="8" fillId="0" borderId="0" xfId="0" applyNumberFormat="1" applyFont="1" applyAlignment="1" applyProtection="1">
      <alignment horizontal="center"/>
      <protection locked="0"/>
    </xf>
    <xf numFmtId="4" fontId="8" fillId="0" borderId="2" xfId="1" applyNumberFormat="1" applyFont="1" applyFill="1" applyBorder="1" applyAlignment="1" applyProtection="1">
      <alignment horizontal="center" vertical="center"/>
    </xf>
    <xf numFmtId="0" fontId="0" fillId="6" borderId="0" xfId="0" applyFill="1"/>
    <xf numFmtId="166" fontId="15" fillId="0" borderId="0" xfId="4" applyNumberFormat="1" applyFont="1" applyAlignment="1">
      <alignment horizontal="center"/>
    </xf>
    <xf numFmtId="10" fontId="4" fillId="0" borderId="0" xfId="0" applyNumberFormat="1" applyFont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168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3" fillId="3" borderId="5" xfId="0" applyFont="1" applyFill="1" applyBorder="1" applyAlignment="1">
      <alignment horizontal="left" vertical="center" wrapText="1"/>
    </xf>
    <xf numFmtId="0" fontId="13" fillId="3" borderId="6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2" fillId="4" borderId="5" xfId="0" applyNumberFormat="1" applyFont="1" applyFill="1" applyBorder="1" applyAlignment="1">
      <alignment horizontal="center" vertical="center" wrapText="1"/>
    </xf>
    <xf numFmtId="164" fontId="12" fillId="4" borderId="6" xfId="0" applyNumberFormat="1" applyFont="1" applyFill="1" applyBorder="1" applyAlignment="1">
      <alignment horizontal="center" vertical="center" wrapText="1"/>
    </xf>
    <xf numFmtId="164" fontId="12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10" fontId="8" fillId="7" borderId="0" xfId="1" applyNumberFormat="1" applyFont="1" applyFill="1" applyBorder="1" applyProtection="1">
      <protection locked="0"/>
    </xf>
    <xf numFmtId="0" fontId="0" fillId="7" borderId="0" xfId="0" applyFill="1" applyProtection="1">
      <protection locked="0"/>
    </xf>
    <xf numFmtId="0" fontId="24" fillId="7" borderId="0" xfId="0" applyFont="1" applyFill="1" applyAlignment="1">
      <alignment horizontal="center"/>
    </xf>
    <xf numFmtId="0" fontId="0" fillId="7" borderId="0" xfId="0" applyFill="1"/>
    <xf numFmtId="0" fontId="0" fillId="7" borderId="0" xfId="0" applyFill="1" applyAlignment="1">
      <alignment horizontal="center" vertical="center"/>
    </xf>
    <xf numFmtId="0" fontId="8" fillId="7" borderId="0" xfId="1" applyNumberFormat="1" applyFont="1" applyFill="1" applyBorder="1" applyAlignment="1" applyProtection="1">
      <alignment horizontal="center" vertical="center"/>
    </xf>
    <xf numFmtId="0" fontId="2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3" borderId="7" xfId="0" applyFont="1" applyFill="1" applyBorder="1" applyAlignment="1">
      <alignment horizontal="left" wrapText="1"/>
    </xf>
    <xf numFmtId="0" fontId="25" fillId="0" borderId="0" xfId="0" applyFont="1" applyBorder="1" applyAlignment="1">
      <alignment horizontal="left"/>
    </xf>
    <xf numFmtId="10" fontId="3" fillId="0" borderId="0" xfId="0" applyNumberFormat="1" applyFont="1" applyBorder="1" applyAlignment="1">
      <alignment wrapText="1"/>
    </xf>
    <xf numFmtId="0" fontId="23" fillId="0" borderId="0" xfId="0" applyFont="1" applyBorder="1" applyAlignment="1">
      <alignment horizontal="left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 applyProtection="1">
      <alignment wrapText="1"/>
      <protection locked="0"/>
    </xf>
    <xf numFmtId="0" fontId="7" fillId="0" borderId="0" xfId="0" applyFont="1" applyBorder="1" applyAlignment="1" applyProtection="1">
      <alignment horizontal="left" wrapText="1"/>
      <protection locked="0"/>
    </xf>
    <xf numFmtId="0" fontId="3" fillId="0" borderId="0" xfId="0" applyFont="1" applyBorder="1" applyAlignment="1">
      <alignment horizontal="left" wrapText="1"/>
    </xf>
    <xf numFmtId="0" fontId="2" fillId="0" borderId="0" xfId="0" applyFont="1" applyBorder="1"/>
    <xf numFmtId="0" fontId="26" fillId="0" borderId="0" xfId="0" applyFont="1" applyBorder="1" applyAlignment="1">
      <alignment horizontal="left"/>
    </xf>
    <xf numFmtId="0" fontId="23" fillId="0" borderId="0" xfId="10" applyFont="1" applyBorder="1" applyAlignment="1">
      <alignment horizontal="left" vertical="center" wrapText="1"/>
    </xf>
    <xf numFmtId="0" fontId="23" fillId="0" borderId="0" xfId="10" applyFont="1" applyBorder="1" applyAlignment="1">
      <alignment horizontal="left"/>
    </xf>
    <xf numFmtId="0" fontId="23" fillId="5" borderId="0" xfId="7" applyFont="1" applyFill="1" applyBorder="1" applyAlignment="1">
      <alignment horizontal="left" vertical="center" wrapText="1"/>
    </xf>
  </cellXfs>
  <cellStyles count="15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Moneda 2" xfId="9" xr:uid="{00000000-0005-0000-0000-000004000000}"/>
    <cellStyle name="Moneda 3" xfId="8" xr:uid="{00000000-0005-0000-0000-000005000000}"/>
    <cellStyle name="Normal" xfId="0" builtinId="0"/>
    <cellStyle name="Normal 2" xfId="10" xr:uid="{00000000-0005-0000-0000-000007000000}"/>
    <cellStyle name="Normal 3" xfId="11" xr:uid="{00000000-0005-0000-0000-000008000000}"/>
    <cellStyle name="Normal 4" xfId="12" xr:uid="{00000000-0005-0000-0000-000009000000}"/>
    <cellStyle name="Normal 5" xfId="7" xr:uid="{00000000-0005-0000-0000-00000A000000}"/>
    <cellStyle name="Porcentaje" xfId="1" builtinId="5"/>
    <cellStyle name="Porcentaje 2" xfId="13" xr:uid="{00000000-0005-0000-0000-00000C000000}"/>
    <cellStyle name="Porcentaje 3" xfId="14" xr:uid="{00000000-0005-0000-0000-00000D000000}"/>
    <cellStyle name="Porcentual_AAPresup NICOLICH" xfId="2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285"/>
  <sheetViews>
    <sheetView tabSelected="1" zoomScale="70" zoomScaleNormal="70" workbookViewId="0">
      <selection activeCell="I172" sqref="I172"/>
    </sheetView>
  </sheetViews>
  <sheetFormatPr baseColWidth="10" defaultColWidth="11.42578125" defaultRowHeight="15"/>
  <cols>
    <col min="1" max="1" width="6.140625" customWidth="1"/>
    <col min="2" max="2" width="25.28515625" customWidth="1"/>
    <col min="3" max="3" width="105.28515625" style="58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2" width="30.7109375" customWidth="1"/>
    <col min="13" max="13" width="30.7109375" style="47" customWidth="1"/>
  </cols>
  <sheetData>
    <row r="1" spans="2:13">
      <c r="I1" s="3"/>
      <c r="J1" s="3"/>
      <c r="K1" s="3"/>
      <c r="L1" s="3"/>
      <c r="M1" s="46"/>
    </row>
    <row r="2" spans="2:13" ht="18.75" thickBot="1">
      <c r="B2" s="35"/>
      <c r="C2" s="59"/>
      <c r="D2" s="2"/>
      <c r="I2" s="3"/>
      <c r="J2" s="3"/>
      <c r="K2" s="3"/>
      <c r="L2" s="3"/>
      <c r="M2" s="46"/>
    </row>
    <row r="3" spans="2:13" ht="39.75" customHeight="1">
      <c r="B3" s="39" t="s">
        <v>0</v>
      </c>
      <c r="C3" s="90" t="s">
        <v>1</v>
      </c>
      <c r="D3" s="91"/>
      <c r="E3" s="91"/>
      <c r="F3" s="91"/>
      <c r="G3" s="91"/>
      <c r="H3" s="91"/>
      <c r="I3" s="91"/>
      <c r="J3" s="91"/>
      <c r="K3" s="92"/>
    </row>
    <row r="4" spans="2:13" ht="15" customHeight="1" thickBot="1">
      <c r="B4" s="40" t="s">
        <v>2</v>
      </c>
      <c r="C4" s="60"/>
      <c r="D4" s="41"/>
      <c r="E4" s="42"/>
      <c r="F4" s="42"/>
      <c r="G4" s="42"/>
      <c r="H4" s="42"/>
      <c r="I4" s="42"/>
      <c r="J4" s="42"/>
      <c r="K4" s="43"/>
      <c r="L4" s="42"/>
      <c r="M4" s="48"/>
    </row>
    <row r="5" spans="2:13" ht="18">
      <c r="B5" s="36"/>
      <c r="C5" s="61"/>
      <c r="D5" s="2"/>
      <c r="I5" s="3"/>
      <c r="J5" s="3"/>
      <c r="K5" s="3"/>
      <c r="L5" s="3"/>
      <c r="M5" s="46"/>
    </row>
    <row r="6" spans="2:13" ht="20.25">
      <c r="B6" s="37"/>
      <c r="C6" s="59"/>
      <c r="D6" s="2"/>
      <c r="I6" s="3"/>
      <c r="J6" s="3"/>
      <c r="K6" s="3"/>
      <c r="L6" s="3"/>
      <c r="M6" s="46"/>
    </row>
    <row r="7" spans="2:13" ht="18">
      <c r="B7" s="35" t="s">
        <v>3</v>
      </c>
      <c r="C7" s="62"/>
      <c r="D7" s="2"/>
      <c r="I7" s="3"/>
      <c r="J7" s="3"/>
      <c r="K7" s="3"/>
      <c r="L7" s="3"/>
      <c r="M7" s="46"/>
    </row>
    <row r="8" spans="2:13" ht="18">
      <c r="B8" s="35"/>
      <c r="C8" s="62"/>
      <c r="D8" s="2"/>
      <c r="I8" s="3"/>
      <c r="J8" s="3"/>
      <c r="K8" s="3"/>
      <c r="L8" s="3"/>
      <c r="M8" s="46"/>
    </row>
    <row r="9" spans="2:13" ht="18.75" thickBot="1">
      <c r="B9" s="35" t="s">
        <v>4</v>
      </c>
      <c r="C9" s="62"/>
      <c r="D9" s="2"/>
      <c r="I9" s="3"/>
      <c r="J9" s="3"/>
      <c r="K9" s="3"/>
      <c r="L9" s="3"/>
      <c r="M9" s="46"/>
    </row>
    <row r="10" spans="2:13" ht="18.75" thickBot="1">
      <c r="B10" s="35"/>
      <c r="C10" s="62"/>
      <c r="D10" s="6"/>
      <c r="E10" s="7"/>
      <c r="F10" s="7"/>
      <c r="G10" s="7"/>
      <c r="H10" s="7"/>
      <c r="I10" s="95" t="s">
        <v>5</v>
      </c>
      <c r="J10" s="96"/>
      <c r="K10" s="97"/>
    </row>
    <row r="11" spans="2:13" ht="9.9499999999999993" customHeight="1" thickBot="1">
      <c r="B11" s="5"/>
      <c r="C11" s="62"/>
      <c r="D11" s="6"/>
      <c r="E11" s="7"/>
      <c r="F11" s="7"/>
      <c r="G11" s="7"/>
      <c r="H11" s="7"/>
      <c r="I11" s="3"/>
      <c r="J11" s="3"/>
      <c r="K11" s="4"/>
      <c r="L11" s="3"/>
      <c r="M11" s="49"/>
    </row>
    <row r="12" spans="2:13" ht="18.75" thickBot="1">
      <c r="B12" s="8"/>
      <c r="C12" s="63"/>
      <c r="D12" s="9"/>
      <c r="E12" s="10"/>
      <c r="F12" s="10"/>
      <c r="G12" s="10"/>
      <c r="H12" s="10"/>
      <c r="I12" s="98" t="s">
        <v>5</v>
      </c>
      <c r="J12" s="99"/>
      <c r="K12" s="100"/>
    </row>
    <row r="13" spans="2:13" ht="15.75" thickBot="1">
      <c r="B13" s="11"/>
      <c r="C13" s="64"/>
      <c r="D13" s="2"/>
      <c r="I13" s="3"/>
      <c r="J13" s="3"/>
      <c r="K13" s="4"/>
      <c r="L13" s="3"/>
      <c r="M13" s="49"/>
    </row>
    <row r="14" spans="2:13" ht="55.5" customHeight="1" thickBot="1">
      <c r="B14" s="101" t="s">
        <v>6</v>
      </c>
      <c r="C14" s="102"/>
      <c r="D14" s="102"/>
      <c r="E14" s="12" t="s">
        <v>7</v>
      </c>
      <c r="F14" s="12" t="s">
        <v>8</v>
      </c>
      <c r="G14" s="12" t="s">
        <v>9</v>
      </c>
      <c r="H14" s="12" t="s">
        <v>10</v>
      </c>
      <c r="I14" s="13" t="s">
        <v>11</v>
      </c>
      <c r="J14" s="88" t="s">
        <v>12</v>
      </c>
      <c r="K14" s="89"/>
      <c r="L14" s="88" t="s">
        <v>13</v>
      </c>
      <c r="M14" s="89"/>
    </row>
    <row r="15" spans="2:13" ht="15.75" thickBot="1">
      <c r="B15" s="14"/>
      <c r="C15" s="15"/>
      <c r="D15" s="15"/>
      <c r="I15" s="3"/>
      <c r="J15" s="3"/>
      <c r="K15" s="4"/>
      <c r="L15" s="3"/>
      <c r="M15" s="49"/>
    </row>
    <row r="16" spans="2:13" ht="21" thickBot="1">
      <c r="B16" s="16">
        <v>1</v>
      </c>
      <c r="C16" s="38" t="s">
        <v>14</v>
      </c>
      <c r="D16" s="44"/>
      <c r="E16" s="17"/>
      <c r="F16" s="18"/>
      <c r="G16" s="18"/>
      <c r="H16" s="18"/>
      <c r="I16" s="19">
        <f>SUM(H18:H19)</f>
        <v>0</v>
      </c>
      <c r="J16" s="25"/>
      <c r="K16" s="23" t="e">
        <f>SUM(J18:J19)</f>
        <v>#DIV/0!</v>
      </c>
      <c r="L16" s="25"/>
      <c r="M16" s="50">
        <f>SUM(L18:L19)</f>
        <v>0</v>
      </c>
    </row>
    <row r="17" spans="2:13">
      <c r="B17" s="21"/>
      <c r="C17" s="113"/>
      <c r="D17" s="114"/>
      <c r="I17" s="3"/>
      <c r="J17" s="3"/>
      <c r="K17" s="71"/>
      <c r="L17" s="3"/>
      <c r="M17" s="72"/>
    </row>
    <row r="18" spans="2:13">
      <c r="B18" s="21">
        <v>1.1000000000000001</v>
      </c>
      <c r="C18" s="113" t="s">
        <v>15</v>
      </c>
      <c r="D18" s="114"/>
      <c r="H18" s="75">
        <f>+E19*G19</f>
        <v>0</v>
      </c>
      <c r="I18" s="3"/>
      <c r="J18" s="33" t="e">
        <f>+H18/$I$253</f>
        <v>#DIV/0!</v>
      </c>
      <c r="K18" s="71"/>
      <c r="L18" s="33"/>
      <c r="M18" s="72"/>
    </row>
    <row r="19" spans="2:13">
      <c r="B19" s="21">
        <v>1.2</v>
      </c>
      <c r="C19" s="115" t="s">
        <v>16</v>
      </c>
      <c r="D19" s="114"/>
      <c r="F19" s="74"/>
      <c r="H19" s="75">
        <f>+E20*G20</f>
        <v>0</v>
      </c>
      <c r="I19" s="3"/>
      <c r="J19" s="33" t="e">
        <f>+H19/$I$253</f>
        <v>#DIV/0!</v>
      </c>
      <c r="K19" s="71"/>
      <c r="L19" s="33"/>
      <c r="M19" s="72"/>
    </row>
    <row r="20" spans="2:13" ht="16.5" thickBot="1">
      <c r="B20" s="73"/>
      <c r="C20" s="111"/>
      <c r="D20" s="114"/>
      <c r="F20" s="74"/>
      <c r="I20" s="3"/>
      <c r="K20" s="71"/>
      <c r="M20" s="72"/>
    </row>
    <row r="21" spans="2:13" ht="21" thickBot="1">
      <c r="B21" s="16">
        <v>2</v>
      </c>
      <c r="C21" s="38" t="s">
        <v>17</v>
      </c>
      <c r="D21" s="44"/>
      <c r="E21" s="18"/>
      <c r="F21" s="18"/>
      <c r="G21" s="18"/>
      <c r="H21" s="18"/>
      <c r="I21" s="19">
        <f>SUM(H23:H28)</f>
        <v>0</v>
      </c>
      <c r="J21" s="25"/>
      <c r="K21" s="23" t="e">
        <f>SUM(J23:J28)</f>
        <v>#DIV/0!</v>
      </c>
      <c r="L21" s="25"/>
      <c r="M21" s="50">
        <f>SUM(L23:L28)</f>
        <v>0</v>
      </c>
    </row>
    <row r="22" spans="2:13" ht="15.75">
      <c r="B22" s="22"/>
      <c r="C22" s="111"/>
      <c r="D22" s="116"/>
      <c r="I22" s="3"/>
      <c r="J22" s="3"/>
      <c r="K22" s="76"/>
      <c r="L22" s="3"/>
      <c r="M22" s="72"/>
    </row>
    <row r="23" spans="2:13" ht="20.25">
      <c r="B23" s="21">
        <v>2.1</v>
      </c>
      <c r="C23" s="115" t="s">
        <v>18</v>
      </c>
      <c r="D23" s="111"/>
      <c r="E23" s="7"/>
      <c r="F23" s="74"/>
      <c r="G23" s="77"/>
      <c r="H23" s="75">
        <f t="shared" ref="H23:H28" si="0">+E23*G23</f>
        <v>0</v>
      </c>
      <c r="I23" s="3"/>
      <c r="J23" s="33" t="e">
        <f>+H23/$I$253</f>
        <v>#DIV/0!</v>
      </c>
      <c r="L23" s="33"/>
      <c r="M23" s="78"/>
    </row>
    <row r="24" spans="2:13" ht="20.25">
      <c r="B24" s="21">
        <v>2.2000000000000002</v>
      </c>
      <c r="C24" s="115" t="s">
        <v>19</v>
      </c>
      <c r="D24" s="111"/>
      <c r="E24" s="7"/>
      <c r="F24" s="74"/>
      <c r="G24" s="77"/>
      <c r="H24" s="75">
        <f t="shared" si="0"/>
        <v>0</v>
      </c>
      <c r="I24" s="3"/>
      <c r="J24" s="33" t="e">
        <f>+H24/$I$253</f>
        <v>#DIV/0!</v>
      </c>
      <c r="L24" s="33"/>
      <c r="M24" s="78"/>
    </row>
    <row r="25" spans="2:13" ht="20.25">
      <c r="B25" s="21">
        <v>2.2999999999999998</v>
      </c>
      <c r="C25" s="115" t="s">
        <v>20</v>
      </c>
      <c r="D25" s="111"/>
      <c r="E25" s="7"/>
      <c r="F25" s="74"/>
      <c r="G25" s="77"/>
      <c r="H25" s="75">
        <f t="shared" si="0"/>
        <v>0</v>
      </c>
      <c r="I25" s="3"/>
      <c r="J25" s="33" t="e">
        <f>+H25/$I$253</f>
        <v>#DIV/0!</v>
      </c>
      <c r="L25" s="33"/>
      <c r="M25" s="78"/>
    </row>
    <row r="26" spans="2:13" ht="20.25">
      <c r="B26" s="21">
        <v>2.4</v>
      </c>
      <c r="C26" s="115" t="s">
        <v>21</v>
      </c>
      <c r="D26" s="111"/>
      <c r="E26" s="7"/>
      <c r="F26" s="74"/>
      <c r="G26" s="77"/>
      <c r="H26" s="75">
        <f t="shared" si="0"/>
        <v>0</v>
      </c>
      <c r="I26" s="3"/>
      <c r="J26" s="33" t="e">
        <f>+H26/$I$253</f>
        <v>#DIV/0!</v>
      </c>
      <c r="L26" s="33"/>
      <c r="M26" s="78"/>
    </row>
    <row r="27" spans="2:13" ht="20.25">
      <c r="B27" s="21">
        <v>2.5</v>
      </c>
      <c r="C27" s="115" t="s">
        <v>22</v>
      </c>
      <c r="D27" s="111"/>
      <c r="E27" s="7"/>
      <c r="F27" s="74"/>
      <c r="G27" s="77"/>
      <c r="H27" s="75">
        <f t="shared" si="0"/>
        <v>0</v>
      </c>
      <c r="I27" s="3"/>
      <c r="J27" s="33" t="e">
        <f>+H27/$I$253</f>
        <v>#DIV/0!</v>
      </c>
      <c r="L27" s="33"/>
      <c r="M27" s="78"/>
    </row>
    <row r="28" spans="2:13" ht="20.25">
      <c r="B28" s="21">
        <v>2.6</v>
      </c>
      <c r="C28" s="115" t="s">
        <v>23</v>
      </c>
      <c r="D28" s="111"/>
      <c r="E28" s="7"/>
      <c r="F28" s="74"/>
      <c r="G28" s="77"/>
      <c r="H28" s="75">
        <f t="shared" si="0"/>
        <v>0</v>
      </c>
      <c r="I28" s="3"/>
      <c r="J28" s="33" t="e">
        <f>+H28/$I$253</f>
        <v>#DIV/0!</v>
      </c>
      <c r="L28" s="33"/>
      <c r="M28" s="78"/>
    </row>
    <row r="29" spans="2:13" ht="15.75" thickBot="1">
      <c r="B29" s="14"/>
      <c r="C29" s="117"/>
      <c r="D29" s="117"/>
      <c r="F29" s="79"/>
      <c r="I29" s="3"/>
      <c r="J29" s="3"/>
      <c r="K29" s="3"/>
      <c r="L29" s="3"/>
      <c r="M29" s="49"/>
    </row>
    <row r="30" spans="2:13" ht="21" thickBot="1">
      <c r="B30" s="16">
        <v>3</v>
      </c>
      <c r="C30" s="38" t="s">
        <v>24</v>
      </c>
      <c r="D30" s="44"/>
      <c r="E30" s="18"/>
      <c r="F30" s="18"/>
      <c r="G30" s="18"/>
      <c r="H30" s="18"/>
      <c r="I30" s="19">
        <f>SUM(H32:H35)</f>
        <v>0</v>
      </c>
      <c r="J30" s="25"/>
      <c r="K30" s="23" t="e">
        <f>SUM(J32:J35)</f>
        <v>#DIV/0!</v>
      </c>
      <c r="L30" s="25"/>
      <c r="M30" s="50">
        <f>SUM(L32:L35)</f>
        <v>0</v>
      </c>
    </row>
    <row r="31" spans="2:13">
      <c r="B31" s="22"/>
      <c r="C31" s="110"/>
      <c r="D31" s="116"/>
      <c r="I31" s="3"/>
      <c r="J31" s="3"/>
      <c r="K31" s="76"/>
      <c r="L31" s="3"/>
      <c r="M31" s="72"/>
    </row>
    <row r="32" spans="2:13">
      <c r="B32" s="21">
        <v>3.1</v>
      </c>
      <c r="C32" s="115" t="s">
        <v>25</v>
      </c>
      <c r="D32" s="116"/>
      <c r="H32" s="75">
        <f t="shared" ref="H32:H35" si="1">+E32*G32</f>
        <v>0</v>
      </c>
      <c r="I32" s="3"/>
      <c r="J32" s="33" t="e">
        <f>+H32/$I$253</f>
        <v>#DIV/0!</v>
      </c>
      <c r="K32" s="76"/>
      <c r="L32" s="33"/>
      <c r="M32" s="72"/>
    </row>
    <row r="33" spans="2:13">
      <c r="B33" s="21">
        <v>3.2</v>
      </c>
      <c r="C33" s="115" t="s">
        <v>26</v>
      </c>
      <c r="D33" s="116"/>
      <c r="H33" s="75">
        <f t="shared" si="1"/>
        <v>0</v>
      </c>
      <c r="I33" s="3"/>
      <c r="J33" s="33" t="e">
        <f>+H33/$I$253</f>
        <v>#DIV/0!</v>
      </c>
      <c r="K33" s="76"/>
      <c r="L33" s="33"/>
      <c r="M33" s="72"/>
    </row>
    <row r="34" spans="2:13">
      <c r="B34" s="21">
        <v>3.3</v>
      </c>
      <c r="C34" s="115" t="s">
        <v>27</v>
      </c>
      <c r="D34" s="116"/>
      <c r="F34" s="74"/>
      <c r="H34" s="75">
        <f t="shared" si="1"/>
        <v>0</v>
      </c>
      <c r="I34" s="3"/>
      <c r="J34" s="33" t="e">
        <f>+H34/$I$253</f>
        <v>#DIV/0!</v>
      </c>
      <c r="K34" s="76"/>
      <c r="L34" s="33"/>
      <c r="M34" s="72"/>
    </row>
    <row r="35" spans="2:13">
      <c r="B35" s="21">
        <v>3.4</v>
      </c>
      <c r="C35" s="115" t="s">
        <v>28</v>
      </c>
      <c r="D35" s="20"/>
      <c r="E35" s="7"/>
      <c r="F35" s="74"/>
      <c r="G35" s="7"/>
      <c r="H35" s="75">
        <f t="shared" si="1"/>
        <v>0</v>
      </c>
      <c r="I35" s="3"/>
      <c r="J35" s="33" t="e">
        <f>+H35/$I$253</f>
        <v>#DIV/0!</v>
      </c>
      <c r="L35" s="33"/>
      <c r="M35" s="78"/>
    </row>
    <row r="36" spans="2:13" ht="16.5" thickBot="1">
      <c r="B36" s="21"/>
      <c r="C36" s="111"/>
      <c r="D36" s="118"/>
      <c r="F36" s="79"/>
      <c r="I36" s="3"/>
      <c r="J36" s="3"/>
      <c r="K36" s="26"/>
      <c r="L36" s="3"/>
      <c r="M36" s="80"/>
    </row>
    <row r="37" spans="2:13" ht="21" thickBot="1">
      <c r="B37" s="16">
        <v>4</v>
      </c>
      <c r="C37" s="38" t="s">
        <v>29</v>
      </c>
      <c r="D37" s="44"/>
      <c r="E37" s="18"/>
      <c r="F37" s="18"/>
      <c r="G37" s="18"/>
      <c r="H37" s="18"/>
      <c r="I37" s="19">
        <f>SUM(H39:H42)</f>
        <v>0</v>
      </c>
      <c r="J37" s="25"/>
      <c r="K37" s="23" t="e">
        <f>SUM(J39:J42)</f>
        <v>#DIV/0!</v>
      </c>
      <c r="L37" s="25"/>
      <c r="M37" s="50">
        <f>SUM(L39:L43)</f>
        <v>0</v>
      </c>
    </row>
    <row r="38" spans="2:13">
      <c r="B38" s="22"/>
      <c r="C38" s="110"/>
      <c r="D38" s="116"/>
      <c r="I38" s="3"/>
      <c r="J38" s="3"/>
      <c r="K38" s="76"/>
      <c r="L38" s="3"/>
      <c r="M38" s="72"/>
    </row>
    <row r="39" spans="2:13">
      <c r="B39" s="21">
        <v>4.0999999999999996</v>
      </c>
      <c r="C39" s="115" t="s">
        <v>30</v>
      </c>
      <c r="D39" s="116"/>
      <c r="F39" s="74"/>
      <c r="H39" s="75">
        <f t="shared" ref="H39:H42" si="2">+E39*G39</f>
        <v>0</v>
      </c>
      <c r="I39" s="3"/>
      <c r="J39" s="33" t="e">
        <f>+H39/$I$253</f>
        <v>#DIV/0!</v>
      </c>
      <c r="K39" s="76"/>
      <c r="L39" s="33"/>
      <c r="M39" s="72"/>
    </row>
    <row r="40" spans="2:13">
      <c r="B40" s="21">
        <v>4.2</v>
      </c>
      <c r="C40" s="113" t="s">
        <v>31</v>
      </c>
      <c r="D40" s="116"/>
      <c r="F40" s="74"/>
      <c r="H40" s="75">
        <f t="shared" si="2"/>
        <v>0</v>
      </c>
      <c r="I40" s="3"/>
      <c r="J40" s="33" t="e">
        <f>+H40/$I$253</f>
        <v>#DIV/0!</v>
      </c>
      <c r="K40" s="76"/>
      <c r="L40" s="33"/>
      <c r="M40" s="72"/>
    </row>
    <row r="41" spans="2:13">
      <c r="B41" s="21">
        <v>4.3</v>
      </c>
      <c r="C41" s="109" t="s">
        <v>32</v>
      </c>
      <c r="D41" s="116"/>
      <c r="F41" s="74"/>
      <c r="H41" s="75">
        <f t="shared" si="2"/>
        <v>0</v>
      </c>
      <c r="I41" s="3"/>
      <c r="J41" s="33" t="e">
        <f>+H41/$I$253</f>
        <v>#DIV/0!</v>
      </c>
      <c r="K41" s="76"/>
      <c r="L41" s="33"/>
      <c r="M41" s="72"/>
    </row>
    <row r="42" spans="2:13">
      <c r="B42" s="21">
        <v>4.4000000000000004</v>
      </c>
      <c r="C42" s="109" t="s">
        <v>33</v>
      </c>
      <c r="D42" s="116"/>
      <c r="F42" s="74"/>
      <c r="H42" s="75">
        <f t="shared" si="2"/>
        <v>0</v>
      </c>
      <c r="I42" s="3"/>
      <c r="J42" s="33" t="e">
        <f>+H42/$I$253</f>
        <v>#DIV/0!</v>
      </c>
      <c r="K42" s="76"/>
      <c r="L42" s="33"/>
      <c r="M42" s="72"/>
    </row>
    <row r="43" spans="2:13" ht="16.5" thickBot="1">
      <c r="B43" s="73"/>
      <c r="C43" s="111"/>
      <c r="D43" s="116"/>
      <c r="F43" s="74"/>
      <c r="I43" s="3"/>
      <c r="J43" s="34"/>
      <c r="K43" s="76"/>
      <c r="L43" s="33"/>
      <c r="M43" s="72"/>
    </row>
    <row r="44" spans="2:13" ht="21" thickBot="1">
      <c r="B44" s="16">
        <v>5</v>
      </c>
      <c r="C44" s="38" t="s">
        <v>34</v>
      </c>
      <c r="D44" s="44"/>
      <c r="E44" s="18"/>
      <c r="F44" s="18"/>
      <c r="G44" s="18"/>
      <c r="H44" s="18"/>
      <c r="I44" s="19">
        <f>SUM(H46:H51)</f>
        <v>0</v>
      </c>
      <c r="J44" s="25"/>
      <c r="K44" s="23" t="e">
        <f>SUM(J46:J51)</f>
        <v>#DIV/0!</v>
      </c>
      <c r="L44" s="25"/>
      <c r="M44" s="50">
        <f>SUM(L46:L51)</f>
        <v>0</v>
      </c>
    </row>
    <row r="45" spans="2:13" ht="15.75">
      <c r="B45" s="22"/>
      <c r="C45" s="111"/>
      <c r="D45" s="116"/>
      <c r="I45" s="3"/>
      <c r="J45" s="3"/>
      <c r="K45" s="76"/>
      <c r="L45" s="3"/>
      <c r="M45" s="72"/>
    </row>
    <row r="46" spans="2:13">
      <c r="B46" s="21">
        <v>5.0999999999999996</v>
      </c>
      <c r="C46" s="115" t="s">
        <v>35</v>
      </c>
      <c r="D46" s="116"/>
      <c r="F46" s="74"/>
      <c r="H46" s="75">
        <f t="shared" ref="H46:H51" si="3">+E46*G46</f>
        <v>0</v>
      </c>
      <c r="I46" s="3"/>
      <c r="J46" s="33" t="e">
        <f t="shared" ref="J46:J51" si="4">+H46/$I$253</f>
        <v>#DIV/0!</v>
      </c>
      <c r="K46" s="76"/>
      <c r="L46" s="33"/>
      <c r="M46" s="72"/>
    </row>
    <row r="47" spans="2:13">
      <c r="B47" s="21">
        <v>5.2</v>
      </c>
      <c r="C47" s="115" t="s">
        <v>36</v>
      </c>
      <c r="D47" s="116"/>
      <c r="F47" s="74"/>
      <c r="H47" s="75">
        <f t="shared" si="3"/>
        <v>0</v>
      </c>
      <c r="I47" s="3"/>
      <c r="J47" s="33" t="e">
        <f t="shared" si="4"/>
        <v>#DIV/0!</v>
      </c>
      <c r="K47" s="76"/>
      <c r="L47" s="33"/>
      <c r="M47" s="72"/>
    </row>
    <row r="48" spans="2:13">
      <c r="B48" s="21">
        <v>5.3</v>
      </c>
      <c r="C48" s="109" t="s">
        <v>37</v>
      </c>
      <c r="D48" s="116"/>
      <c r="F48" s="74"/>
      <c r="H48" s="75">
        <f t="shared" si="3"/>
        <v>0</v>
      </c>
      <c r="I48" s="3"/>
      <c r="J48" s="33" t="e">
        <f t="shared" si="4"/>
        <v>#DIV/0!</v>
      </c>
      <c r="K48" s="76"/>
      <c r="L48" s="33"/>
      <c r="M48" s="72"/>
    </row>
    <row r="49" spans="2:13">
      <c r="B49" s="21">
        <v>5.4</v>
      </c>
      <c r="C49" s="109" t="s">
        <v>38</v>
      </c>
      <c r="D49" s="116"/>
      <c r="F49" s="74"/>
      <c r="H49" s="75">
        <f t="shared" si="3"/>
        <v>0</v>
      </c>
      <c r="I49" s="3"/>
      <c r="J49" s="33" t="e">
        <f t="shared" si="4"/>
        <v>#DIV/0!</v>
      </c>
      <c r="K49" s="76"/>
      <c r="L49" s="33"/>
      <c r="M49" s="72"/>
    </row>
    <row r="50" spans="2:13">
      <c r="B50" s="21">
        <v>5.5</v>
      </c>
      <c r="C50" s="109" t="s">
        <v>39</v>
      </c>
      <c r="D50" s="116"/>
      <c r="F50" s="74"/>
      <c r="H50" s="75">
        <f t="shared" si="3"/>
        <v>0</v>
      </c>
      <c r="I50" s="3"/>
      <c r="J50" s="33" t="e">
        <f t="shared" si="4"/>
        <v>#DIV/0!</v>
      </c>
      <c r="K50" s="76"/>
      <c r="L50" s="33"/>
      <c r="M50" s="72"/>
    </row>
    <row r="51" spans="2:13">
      <c r="B51" s="21">
        <v>5.6</v>
      </c>
      <c r="C51" s="109" t="s">
        <v>40</v>
      </c>
      <c r="D51" s="116"/>
      <c r="F51" s="74"/>
      <c r="H51" s="75">
        <f t="shared" si="3"/>
        <v>0</v>
      </c>
      <c r="I51" s="3"/>
      <c r="J51" s="33" t="e">
        <f t="shared" si="4"/>
        <v>#DIV/0!</v>
      </c>
      <c r="K51" s="76"/>
      <c r="L51" s="33"/>
      <c r="M51" s="72"/>
    </row>
    <row r="52" spans="2:13" ht="15.75" thickBot="1">
      <c r="B52" s="14"/>
      <c r="C52" s="117"/>
      <c r="D52" s="117"/>
      <c r="I52" s="3"/>
      <c r="J52" s="3"/>
      <c r="K52" s="26"/>
      <c r="L52" s="3"/>
      <c r="M52" s="80"/>
    </row>
    <row r="53" spans="2:13" ht="21" thickBot="1">
      <c r="B53" s="16">
        <v>6</v>
      </c>
      <c r="C53" s="38" t="s">
        <v>41</v>
      </c>
      <c r="D53" s="44"/>
      <c r="E53" s="18"/>
      <c r="F53" s="18"/>
      <c r="G53" s="18"/>
      <c r="H53" s="18"/>
      <c r="I53" s="19">
        <f>SUM(H55:H58)</f>
        <v>0</v>
      </c>
      <c r="J53" s="25"/>
      <c r="K53" s="23" t="e">
        <f>SUM(J55:J58)</f>
        <v>#DIV/0!</v>
      </c>
      <c r="L53" s="25"/>
      <c r="M53" s="50">
        <f>SUM(L55:L58)</f>
        <v>0</v>
      </c>
    </row>
    <row r="54" spans="2:13">
      <c r="B54" s="22"/>
      <c r="C54" s="110"/>
      <c r="D54" s="116"/>
      <c r="I54" s="3"/>
      <c r="J54" s="3"/>
      <c r="K54" s="76"/>
      <c r="L54" s="3"/>
      <c r="M54" s="72"/>
    </row>
    <row r="55" spans="2:13">
      <c r="B55" s="21">
        <v>6.1</v>
      </c>
      <c r="C55" s="109" t="s">
        <v>42</v>
      </c>
      <c r="D55" s="116"/>
      <c r="F55" s="74"/>
      <c r="H55" s="75">
        <f t="shared" ref="H55:H58" si="5">+E55*G55</f>
        <v>0</v>
      </c>
      <c r="I55" s="3"/>
      <c r="J55" s="33" t="e">
        <f>+H55/$I$253</f>
        <v>#DIV/0!</v>
      </c>
      <c r="K55" s="76"/>
      <c r="L55" s="33"/>
      <c r="M55" s="72"/>
    </row>
    <row r="56" spans="2:13">
      <c r="B56" s="21">
        <v>6.2</v>
      </c>
      <c r="C56" s="109" t="s">
        <v>43</v>
      </c>
      <c r="D56" s="116"/>
      <c r="F56" s="74"/>
      <c r="H56" s="75">
        <f t="shared" si="5"/>
        <v>0</v>
      </c>
      <c r="I56" s="3"/>
      <c r="J56" s="33" t="e">
        <f>+H56/$I$253</f>
        <v>#DIV/0!</v>
      </c>
      <c r="K56" s="76"/>
      <c r="L56" s="33"/>
      <c r="M56" s="72"/>
    </row>
    <row r="57" spans="2:13">
      <c r="B57" s="21">
        <v>6.3</v>
      </c>
      <c r="C57" s="109" t="s">
        <v>44</v>
      </c>
      <c r="D57" s="116"/>
      <c r="F57" s="74"/>
      <c r="H57" s="75">
        <f t="shared" si="5"/>
        <v>0</v>
      </c>
      <c r="I57" s="3"/>
      <c r="J57" s="33" t="e">
        <f>+H57/$I$253</f>
        <v>#DIV/0!</v>
      </c>
      <c r="K57" s="76"/>
      <c r="L57" s="33"/>
      <c r="M57" s="72"/>
    </row>
    <row r="58" spans="2:13">
      <c r="B58" s="21">
        <v>6.4</v>
      </c>
      <c r="C58" s="109" t="s">
        <v>45</v>
      </c>
      <c r="D58" s="116"/>
      <c r="F58" s="74"/>
      <c r="H58" s="75">
        <f t="shared" si="5"/>
        <v>0</v>
      </c>
      <c r="I58" s="3"/>
      <c r="J58" s="33" t="e">
        <f>+H58/$I$253</f>
        <v>#DIV/0!</v>
      </c>
      <c r="K58" s="76"/>
      <c r="L58" s="33"/>
      <c r="M58" s="72"/>
    </row>
    <row r="59" spans="2:13" ht="16.5" thickBot="1">
      <c r="B59" s="24"/>
      <c r="C59" s="119"/>
      <c r="D59" s="20"/>
      <c r="E59" s="7"/>
      <c r="F59" s="79"/>
      <c r="G59" s="7"/>
      <c r="I59" s="3"/>
      <c r="J59" s="34"/>
      <c r="L59" s="34"/>
      <c r="M59" s="78"/>
    </row>
    <row r="60" spans="2:13" ht="21" thickBot="1">
      <c r="B60" s="16">
        <v>7</v>
      </c>
      <c r="C60" s="38" t="s">
        <v>46</v>
      </c>
      <c r="D60" s="44"/>
      <c r="E60" s="18"/>
      <c r="F60" s="18"/>
      <c r="G60" s="18"/>
      <c r="H60" s="18"/>
      <c r="I60" s="19">
        <f>SUM(H62:H64)</f>
        <v>0</v>
      </c>
      <c r="J60" s="25"/>
      <c r="K60" s="23" t="e">
        <f>SUM(J62:J64)</f>
        <v>#DIV/0!</v>
      </c>
      <c r="L60" s="25"/>
      <c r="M60" s="50">
        <f>SUM(L62:L63)</f>
        <v>0</v>
      </c>
    </row>
    <row r="61" spans="2:13" ht="15.75">
      <c r="B61" s="73"/>
      <c r="C61" s="111"/>
      <c r="D61" s="116"/>
      <c r="I61" s="3"/>
      <c r="J61" s="3"/>
      <c r="K61" s="76"/>
      <c r="L61" s="3"/>
      <c r="M61" s="72"/>
    </row>
    <row r="62" spans="2:13">
      <c r="B62" s="21">
        <v>7.1</v>
      </c>
      <c r="C62" s="109" t="s">
        <v>47</v>
      </c>
      <c r="D62" s="20"/>
      <c r="E62" s="7"/>
      <c r="F62" s="74"/>
      <c r="G62" s="7"/>
      <c r="H62" s="75">
        <f t="shared" ref="H62:H64" si="6">+E62*G62</f>
        <v>0</v>
      </c>
      <c r="I62" s="3"/>
      <c r="J62" s="33" t="e">
        <f>+H62/$I$253</f>
        <v>#DIV/0!</v>
      </c>
      <c r="L62" s="33"/>
      <c r="M62" s="78"/>
    </row>
    <row r="63" spans="2:13">
      <c r="B63" s="21">
        <v>7.2</v>
      </c>
      <c r="C63" s="109" t="s">
        <v>48</v>
      </c>
      <c r="D63" s="20"/>
      <c r="E63" s="7"/>
      <c r="F63" s="74"/>
      <c r="G63" s="7"/>
      <c r="H63" s="75">
        <f t="shared" si="6"/>
        <v>0</v>
      </c>
      <c r="I63" s="3"/>
      <c r="J63" s="33" t="e">
        <f>+H63/$I$253</f>
        <v>#DIV/0!</v>
      </c>
      <c r="L63" s="33"/>
      <c r="M63" s="78"/>
    </row>
    <row r="64" spans="2:13">
      <c r="B64" s="21">
        <v>7.3</v>
      </c>
      <c r="C64" s="109" t="s">
        <v>49</v>
      </c>
      <c r="D64" s="20"/>
      <c r="E64" s="7"/>
      <c r="F64" s="79"/>
      <c r="G64" s="7"/>
      <c r="H64" s="75">
        <f t="shared" si="6"/>
        <v>0</v>
      </c>
      <c r="I64" s="3"/>
      <c r="J64" s="33" t="e">
        <f>+H64/$I$253</f>
        <v>#DIV/0!</v>
      </c>
      <c r="L64" s="52"/>
      <c r="M64" s="78"/>
    </row>
    <row r="65" spans="2:13" ht="16.5" thickBot="1">
      <c r="B65" s="73"/>
      <c r="C65" s="109"/>
      <c r="D65" s="20"/>
      <c r="E65" s="7"/>
      <c r="F65" s="79"/>
      <c r="G65" s="7"/>
      <c r="I65" s="3"/>
      <c r="J65" s="34"/>
      <c r="L65" s="52"/>
      <c r="M65" s="78"/>
    </row>
    <row r="66" spans="2:13" ht="21" thickBot="1">
      <c r="B66" s="16">
        <v>8</v>
      </c>
      <c r="C66" s="38" t="s">
        <v>50</v>
      </c>
      <c r="D66" s="44"/>
      <c r="E66" s="18"/>
      <c r="F66" s="18"/>
      <c r="G66" s="18"/>
      <c r="H66" s="18"/>
      <c r="I66" s="19">
        <f>SUM(H68:H80)</f>
        <v>0</v>
      </c>
      <c r="J66" s="25"/>
      <c r="K66" s="23" t="e">
        <f>SUM(J68:J80)</f>
        <v>#DIV/0!</v>
      </c>
      <c r="L66" s="25"/>
      <c r="M66" s="50">
        <f>SUM(L68:L80)</f>
        <v>0</v>
      </c>
    </row>
    <row r="67" spans="2:13">
      <c r="B67" s="21"/>
      <c r="C67" s="120"/>
      <c r="D67" s="114"/>
      <c r="I67" s="3"/>
      <c r="J67" s="3"/>
      <c r="K67" s="71"/>
      <c r="L67" s="3"/>
      <c r="M67" s="72"/>
    </row>
    <row r="68" spans="2:13">
      <c r="B68" s="21">
        <v>8.1</v>
      </c>
      <c r="C68" s="109" t="s">
        <v>51</v>
      </c>
      <c r="D68" s="114"/>
      <c r="H68" s="75">
        <f t="shared" ref="H68:H79" si="7">+E68*G68</f>
        <v>0</v>
      </c>
      <c r="I68" s="3"/>
      <c r="J68" s="33" t="e">
        <f>+H68/$I$253</f>
        <v>#DIV/0!</v>
      </c>
      <c r="K68" s="71"/>
      <c r="L68" s="33"/>
      <c r="M68" s="72"/>
    </row>
    <row r="69" spans="2:13">
      <c r="B69" s="21">
        <v>8.1999999999999993</v>
      </c>
      <c r="C69" s="109" t="s">
        <v>52</v>
      </c>
      <c r="D69" s="114"/>
      <c r="H69" s="75">
        <f t="shared" si="7"/>
        <v>0</v>
      </c>
      <c r="I69" s="3"/>
      <c r="J69" s="33" t="e">
        <f>+H69/$I$253</f>
        <v>#DIV/0!</v>
      </c>
      <c r="K69" s="71"/>
      <c r="L69" s="33"/>
      <c r="M69" s="72"/>
    </row>
    <row r="70" spans="2:13">
      <c r="B70" s="21">
        <v>8.3000000000000007</v>
      </c>
      <c r="C70" s="109" t="s">
        <v>53</v>
      </c>
      <c r="D70" s="114"/>
      <c r="H70" s="75">
        <f t="shared" si="7"/>
        <v>0</v>
      </c>
      <c r="I70" s="3"/>
      <c r="J70" s="33" t="e">
        <f>+H70/$I$253</f>
        <v>#DIV/0!</v>
      </c>
      <c r="K70" s="71"/>
      <c r="L70" s="33"/>
      <c r="M70" s="72"/>
    </row>
    <row r="71" spans="2:13">
      <c r="B71" s="21">
        <v>8.4</v>
      </c>
      <c r="C71" s="109" t="s">
        <v>54</v>
      </c>
      <c r="D71" s="114"/>
      <c r="H71" s="75">
        <f t="shared" si="7"/>
        <v>0</v>
      </c>
      <c r="I71" s="3"/>
      <c r="J71" s="33" t="e">
        <f>+H71/$I$253</f>
        <v>#DIV/0!</v>
      </c>
      <c r="K71" s="71"/>
      <c r="L71" s="33"/>
      <c r="M71" s="72"/>
    </row>
    <row r="72" spans="2:13">
      <c r="B72" s="21">
        <v>8.5</v>
      </c>
      <c r="C72" s="109" t="s">
        <v>55</v>
      </c>
      <c r="D72" s="114"/>
      <c r="H72" s="75">
        <f t="shared" si="7"/>
        <v>0</v>
      </c>
      <c r="I72" s="3"/>
      <c r="J72" s="33" t="e">
        <f>+H72/$I$253</f>
        <v>#DIV/0!</v>
      </c>
      <c r="K72" s="71"/>
      <c r="L72" s="33"/>
      <c r="M72" s="72"/>
    </row>
    <row r="73" spans="2:13">
      <c r="B73" s="21">
        <v>8.6</v>
      </c>
      <c r="C73" s="109" t="s">
        <v>56</v>
      </c>
      <c r="D73" s="114"/>
      <c r="H73" s="75">
        <f t="shared" si="7"/>
        <v>0</v>
      </c>
      <c r="I73" s="3"/>
      <c r="J73" s="33" t="e">
        <f>+H73/$I$253</f>
        <v>#DIV/0!</v>
      </c>
      <c r="K73" s="71"/>
      <c r="L73" s="33"/>
      <c r="M73" s="72"/>
    </row>
    <row r="74" spans="2:13">
      <c r="B74" s="21">
        <v>8.6999999999999993</v>
      </c>
      <c r="C74" s="109" t="s">
        <v>57</v>
      </c>
      <c r="D74" s="114"/>
      <c r="H74" s="75">
        <f t="shared" si="7"/>
        <v>0</v>
      </c>
      <c r="I74" s="3"/>
      <c r="J74" s="33" t="e">
        <f>+H74/$I$253</f>
        <v>#DIV/0!</v>
      </c>
      <c r="K74" s="71"/>
      <c r="L74" s="33"/>
      <c r="M74" s="72"/>
    </row>
    <row r="75" spans="2:13">
      <c r="B75" s="21">
        <v>8.8000000000000007</v>
      </c>
      <c r="C75" s="109" t="s">
        <v>58</v>
      </c>
      <c r="D75" s="114"/>
      <c r="H75" s="75">
        <f t="shared" si="7"/>
        <v>0</v>
      </c>
      <c r="I75" s="3"/>
      <c r="J75" s="33" t="e">
        <f>+H75/$I$253</f>
        <v>#DIV/0!</v>
      </c>
      <c r="K75" s="71"/>
      <c r="L75" s="33"/>
      <c r="M75" s="72"/>
    </row>
    <row r="76" spans="2:13">
      <c r="B76" s="21">
        <v>8.9</v>
      </c>
      <c r="C76" s="109" t="s">
        <v>59</v>
      </c>
      <c r="D76" s="114"/>
      <c r="H76" s="75">
        <f t="shared" si="7"/>
        <v>0</v>
      </c>
      <c r="I76" s="3"/>
      <c r="J76" s="33" t="e">
        <f>+H76/$I$253</f>
        <v>#DIV/0!</v>
      </c>
      <c r="K76" s="71"/>
      <c r="L76" s="33"/>
      <c r="M76" s="72"/>
    </row>
    <row r="77" spans="2:13">
      <c r="B77" s="87">
        <v>8.1</v>
      </c>
      <c r="C77" s="109" t="s">
        <v>60</v>
      </c>
      <c r="D77" s="114"/>
      <c r="H77" s="75">
        <f t="shared" si="7"/>
        <v>0</v>
      </c>
      <c r="I77" s="3"/>
      <c r="J77" s="33" t="e">
        <f>+H77/$I$253</f>
        <v>#DIV/0!</v>
      </c>
      <c r="K77" s="71"/>
      <c r="L77" s="33"/>
      <c r="M77" s="72"/>
    </row>
    <row r="78" spans="2:13">
      <c r="B78" s="87">
        <v>8.11</v>
      </c>
      <c r="C78" s="109" t="s">
        <v>61</v>
      </c>
      <c r="D78" s="114"/>
      <c r="H78" s="75">
        <f t="shared" si="7"/>
        <v>0</v>
      </c>
      <c r="I78" s="3"/>
      <c r="J78" s="33" t="e">
        <f>+H78/$I$253</f>
        <v>#DIV/0!</v>
      </c>
      <c r="K78" s="71"/>
      <c r="L78" s="33"/>
      <c r="M78" s="72"/>
    </row>
    <row r="79" spans="2:13">
      <c r="B79" s="87">
        <v>8.1199999999999992</v>
      </c>
      <c r="C79" s="109" t="s">
        <v>62</v>
      </c>
      <c r="D79" s="114"/>
      <c r="H79" s="75">
        <f t="shared" si="7"/>
        <v>0</v>
      </c>
      <c r="I79" s="3"/>
      <c r="J79" s="33" t="e">
        <f>+H79/$I$253</f>
        <v>#DIV/0!</v>
      </c>
      <c r="K79" s="71"/>
      <c r="L79" s="33"/>
      <c r="M79" s="72"/>
    </row>
    <row r="80" spans="2:13">
      <c r="B80" s="87">
        <v>8.1300000000000008</v>
      </c>
      <c r="C80" s="109" t="s">
        <v>63</v>
      </c>
      <c r="D80" s="20"/>
      <c r="E80" s="7"/>
      <c r="F80" s="74"/>
      <c r="G80" s="7"/>
      <c r="H80" s="75">
        <f t="shared" ref="H80" si="8">+E80*G80</f>
        <v>0</v>
      </c>
      <c r="I80" s="3"/>
      <c r="J80" s="33" t="e">
        <f>+H80/$I$253</f>
        <v>#DIV/0!</v>
      </c>
      <c r="L80" s="33"/>
      <c r="M80" s="78"/>
    </row>
    <row r="81" spans="2:13" ht="16.5" thickBot="1">
      <c r="B81" s="24"/>
      <c r="C81" s="111"/>
      <c r="D81" s="20"/>
      <c r="E81" s="7"/>
      <c r="F81" s="79"/>
      <c r="G81" s="7"/>
      <c r="H81" s="81"/>
      <c r="I81" s="3"/>
      <c r="J81" s="52"/>
      <c r="L81" s="52"/>
      <c r="M81" s="78"/>
    </row>
    <row r="82" spans="2:13" ht="21" thickBot="1">
      <c r="B82" s="16">
        <v>9</v>
      </c>
      <c r="C82" s="38" t="s">
        <v>64</v>
      </c>
      <c r="D82" s="44"/>
      <c r="E82" s="18"/>
      <c r="F82" s="18"/>
      <c r="G82" s="18"/>
      <c r="H82" s="18"/>
      <c r="I82" s="19">
        <f>SUM(H84:H102)</f>
        <v>0</v>
      </c>
      <c r="J82" s="25"/>
      <c r="K82" s="19" t="e">
        <f>SUM(J84:J102)</f>
        <v>#DIV/0!</v>
      </c>
      <c r="L82" s="25"/>
      <c r="M82" s="50">
        <f>SUM(L84:L102)</f>
        <v>0</v>
      </c>
    </row>
    <row r="83" spans="2:13">
      <c r="B83" s="11"/>
      <c r="C83" s="120"/>
      <c r="D83" s="116"/>
      <c r="I83" s="3"/>
      <c r="J83" s="3"/>
      <c r="K83" s="76"/>
      <c r="L83" s="3"/>
      <c r="M83" s="72"/>
    </row>
    <row r="84" spans="2:13">
      <c r="B84" s="87">
        <v>9.1</v>
      </c>
      <c r="C84" s="109" t="s">
        <v>65</v>
      </c>
      <c r="D84" s="116"/>
      <c r="H84" s="75">
        <f t="shared" ref="H84:H102" si="9">+E84*G84</f>
        <v>0</v>
      </c>
      <c r="I84" s="3"/>
      <c r="J84" s="33" t="e">
        <f>+H84/$I$253</f>
        <v>#DIV/0!</v>
      </c>
      <c r="K84" s="76"/>
      <c r="L84" s="33"/>
      <c r="M84" s="72"/>
    </row>
    <row r="85" spans="2:13">
      <c r="B85" s="87">
        <v>9.1999999999999993</v>
      </c>
      <c r="C85" s="115" t="s">
        <v>66</v>
      </c>
      <c r="D85" s="116"/>
      <c r="H85" s="75">
        <f t="shared" si="9"/>
        <v>0</v>
      </c>
      <c r="I85" s="3"/>
      <c r="J85" s="33" t="e">
        <f>+H85/$I$253</f>
        <v>#DIV/0!</v>
      </c>
      <c r="K85" s="76"/>
      <c r="L85" s="33"/>
      <c r="M85" s="72"/>
    </row>
    <row r="86" spans="2:13">
      <c r="B86" s="87">
        <v>9.3000000000000007</v>
      </c>
      <c r="C86" s="115" t="s">
        <v>67</v>
      </c>
      <c r="D86" s="116"/>
      <c r="H86" s="75">
        <f t="shared" si="9"/>
        <v>0</v>
      </c>
      <c r="I86" s="3"/>
      <c r="J86" s="33" t="e">
        <f>+H86/$I$253</f>
        <v>#DIV/0!</v>
      </c>
      <c r="K86" s="76"/>
      <c r="L86" s="33"/>
      <c r="M86" s="72"/>
    </row>
    <row r="87" spans="2:13">
      <c r="B87" s="87">
        <v>9.4</v>
      </c>
      <c r="C87" s="115" t="s">
        <v>68</v>
      </c>
      <c r="D87" s="116"/>
      <c r="H87" s="75">
        <f t="shared" si="9"/>
        <v>0</v>
      </c>
      <c r="I87" s="3"/>
      <c r="J87" s="33" t="e">
        <f>+H87/$I$253</f>
        <v>#DIV/0!</v>
      </c>
      <c r="K87" s="76"/>
      <c r="L87" s="33"/>
      <c r="M87" s="72"/>
    </row>
    <row r="88" spans="2:13">
      <c r="B88" s="87">
        <v>9.5</v>
      </c>
      <c r="C88" s="109" t="s">
        <v>69</v>
      </c>
      <c r="D88" s="116"/>
      <c r="H88" s="75">
        <f t="shared" si="9"/>
        <v>0</v>
      </c>
      <c r="I88" s="3"/>
      <c r="J88" s="33" t="e">
        <f>+H88/$I$253</f>
        <v>#DIV/0!</v>
      </c>
      <c r="K88" s="76"/>
      <c r="L88" s="33"/>
      <c r="M88" s="72"/>
    </row>
    <row r="89" spans="2:13">
      <c r="B89" s="87">
        <v>9.6</v>
      </c>
      <c r="C89" s="115" t="s">
        <v>70</v>
      </c>
      <c r="D89" s="116"/>
      <c r="H89" s="75">
        <f t="shared" si="9"/>
        <v>0</v>
      </c>
      <c r="I89" s="3"/>
      <c r="J89" s="33" t="e">
        <f>+H89/$I$253</f>
        <v>#DIV/0!</v>
      </c>
      <c r="K89" s="76"/>
      <c r="L89" s="33"/>
      <c r="M89" s="72"/>
    </row>
    <row r="90" spans="2:13">
      <c r="B90" s="87">
        <v>9.6999999999999993</v>
      </c>
      <c r="C90" s="115" t="s">
        <v>71</v>
      </c>
      <c r="D90" s="116"/>
      <c r="H90" s="75">
        <f t="shared" si="9"/>
        <v>0</v>
      </c>
      <c r="I90" s="3"/>
      <c r="J90" s="33" t="e">
        <f>+H90/$I$253</f>
        <v>#DIV/0!</v>
      </c>
      <c r="K90" s="76"/>
      <c r="L90" s="33"/>
      <c r="M90" s="72"/>
    </row>
    <row r="91" spans="2:13">
      <c r="B91" s="87">
        <v>9.8000000000000007</v>
      </c>
      <c r="C91" s="109" t="s">
        <v>72</v>
      </c>
      <c r="D91" s="116"/>
      <c r="H91" s="75">
        <f t="shared" si="9"/>
        <v>0</v>
      </c>
      <c r="I91" s="3"/>
      <c r="J91" s="33" t="e">
        <f>+H91/$I$253</f>
        <v>#DIV/0!</v>
      </c>
      <c r="K91" s="76"/>
      <c r="L91" s="33"/>
      <c r="M91" s="72"/>
    </row>
    <row r="92" spans="2:13">
      <c r="B92" s="87">
        <v>9.9</v>
      </c>
      <c r="C92" s="109" t="s">
        <v>73</v>
      </c>
      <c r="D92" s="116"/>
      <c r="H92" s="75">
        <f t="shared" si="9"/>
        <v>0</v>
      </c>
      <c r="I92" s="3"/>
      <c r="J92" s="33" t="e">
        <f>+H92/$I$253</f>
        <v>#DIV/0!</v>
      </c>
      <c r="K92" s="76"/>
      <c r="L92" s="33"/>
      <c r="M92" s="72"/>
    </row>
    <row r="93" spans="2:13">
      <c r="B93" s="87">
        <v>9.1</v>
      </c>
      <c r="C93" s="109" t="s">
        <v>74</v>
      </c>
      <c r="D93" s="116"/>
      <c r="H93" s="75">
        <f t="shared" si="9"/>
        <v>0</v>
      </c>
      <c r="I93" s="3"/>
      <c r="J93" s="33" t="e">
        <f>+H93/$I$253</f>
        <v>#DIV/0!</v>
      </c>
      <c r="K93" s="76"/>
      <c r="L93" s="33"/>
      <c r="M93" s="72"/>
    </row>
    <row r="94" spans="2:13">
      <c r="B94" s="87">
        <v>9.11</v>
      </c>
      <c r="C94" s="109" t="s">
        <v>75</v>
      </c>
      <c r="D94" s="116"/>
      <c r="H94" s="75">
        <f t="shared" si="9"/>
        <v>0</v>
      </c>
      <c r="I94" s="3"/>
      <c r="J94" s="33" t="e">
        <f>+H94/$I$253</f>
        <v>#DIV/0!</v>
      </c>
      <c r="K94" s="76"/>
      <c r="L94" s="33"/>
      <c r="M94" s="72"/>
    </row>
    <row r="95" spans="2:13">
      <c r="B95" s="87">
        <v>9.1199999999999992</v>
      </c>
      <c r="C95" s="109" t="s">
        <v>76</v>
      </c>
      <c r="D95" s="116"/>
      <c r="H95" s="75">
        <f t="shared" si="9"/>
        <v>0</v>
      </c>
      <c r="I95" s="3"/>
      <c r="J95" s="33" t="e">
        <f>+H95/$I$253</f>
        <v>#DIV/0!</v>
      </c>
      <c r="K95" s="76"/>
      <c r="L95" s="33"/>
      <c r="M95" s="72"/>
    </row>
    <row r="96" spans="2:13">
      <c r="B96" s="87">
        <v>9.1300000000000008</v>
      </c>
      <c r="C96" s="109" t="s">
        <v>77</v>
      </c>
      <c r="D96" s="116"/>
      <c r="H96" s="75">
        <f t="shared" si="9"/>
        <v>0</v>
      </c>
      <c r="I96" s="3"/>
      <c r="J96" s="33" t="e">
        <f>+H96/$I$253</f>
        <v>#DIV/0!</v>
      </c>
      <c r="K96" s="76"/>
      <c r="L96" s="33"/>
      <c r="M96" s="72"/>
    </row>
    <row r="97" spans="2:13">
      <c r="B97" s="87">
        <v>9.14</v>
      </c>
      <c r="C97" s="109" t="s">
        <v>78</v>
      </c>
      <c r="D97" s="116"/>
      <c r="H97" s="75">
        <f t="shared" si="9"/>
        <v>0</v>
      </c>
      <c r="I97" s="3"/>
      <c r="J97" s="33" t="e">
        <f>+H97/$I$253</f>
        <v>#DIV/0!</v>
      </c>
      <c r="K97" s="76"/>
      <c r="L97" s="33"/>
      <c r="M97" s="72"/>
    </row>
    <row r="98" spans="2:13">
      <c r="B98" s="87">
        <v>9.15</v>
      </c>
      <c r="C98" s="109" t="s">
        <v>79</v>
      </c>
      <c r="D98" s="116"/>
      <c r="H98" s="75">
        <f t="shared" si="9"/>
        <v>0</v>
      </c>
      <c r="I98" s="3"/>
      <c r="J98" s="33" t="e">
        <f>+H98/$I$253</f>
        <v>#DIV/0!</v>
      </c>
      <c r="K98" s="76"/>
      <c r="L98" s="33"/>
      <c r="M98" s="72"/>
    </row>
    <row r="99" spans="2:13">
      <c r="B99" s="87">
        <v>9.16</v>
      </c>
      <c r="C99" s="109" t="s">
        <v>80</v>
      </c>
      <c r="D99" s="116"/>
      <c r="H99" s="75">
        <f t="shared" si="9"/>
        <v>0</v>
      </c>
      <c r="I99" s="3"/>
      <c r="J99" s="33" t="e">
        <f>+H99/$I$253</f>
        <v>#DIV/0!</v>
      </c>
      <c r="K99" s="76"/>
      <c r="L99" s="33"/>
      <c r="M99" s="72"/>
    </row>
    <row r="100" spans="2:13">
      <c r="B100" s="87">
        <v>9.17</v>
      </c>
      <c r="C100" s="109" t="s">
        <v>81</v>
      </c>
      <c r="D100" s="116"/>
      <c r="H100" s="75">
        <f t="shared" si="9"/>
        <v>0</v>
      </c>
      <c r="I100" s="3"/>
      <c r="J100" s="33" t="e">
        <f>+H100/$I$253</f>
        <v>#DIV/0!</v>
      </c>
      <c r="K100" s="76"/>
      <c r="L100" s="33"/>
      <c r="M100" s="72"/>
    </row>
    <row r="101" spans="2:13">
      <c r="B101" s="87">
        <v>9.18</v>
      </c>
      <c r="C101" s="109" t="s">
        <v>82</v>
      </c>
      <c r="D101" s="116"/>
      <c r="H101" s="75">
        <f t="shared" si="9"/>
        <v>0</v>
      </c>
      <c r="I101" s="3"/>
      <c r="J101" s="33" t="e">
        <f>+H101/$I$253</f>
        <v>#DIV/0!</v>
      </c>
      <c r="K101" s="76"/>
      <c r="L101" s="33"/>
      <c r="M101" s="72"/>
    </row>
    <row r="102" spans="2:13">
      <c r="B102" s="87">
        <v>9.19</v>
      </c>
      <c r="C102" s="109" t="s">
        <v>83</v>
      </c>
      <c r="D102" s="116"/>
      <c r="H102" s="75">
        <f t="shared" si="9"/>
        <v>0</v>
      </c>
      <c r="I102" s="3"/>
      <c r="J102" s="33" t="e">
        <f>+H102/$I$253</f>
        <v>#DIV/0!</v>
      </c>
      <c r="K102" s="76"/>
      <c r="L102" s="33"/>
      <c r="M102" s="72"/>
    </row>
    <row r="103" spans="2:13" ht="15.75" thickBot="1">
      <c r="B103" s="11"/>
      <c r="C103" s="120"/>
      <c r="D103" s="116"/>
      <c r="I103" s="3"/>
      <c r="J103" s="3"/>
      <c r="K103" s="76"/>
      <c r="L103" s="3"/>
      <c r="M103" s="72"/>
    </row>
    <row r="104" spans="2:13" ht="21" thickBot="1">
      <c r="B104" s="16">
        <v>10</v>
      </c>
      <c r="C104" s="38" t="s">
        <v>84</v>
      </c>
      <c r="D104" s="44"/>
      <c r="E104" s="18"/>
      <c r="F104" s="18"/>
      <c r="G104" s="18"/>
      <c r="H104" s="18"/>
      <c r="I104" s="19">
        <f>SUM(H106:H114)</f>
        <v>0</v>
      </c>
      <c r="J104" s="25"/>
      <c r="K104" s="23" t="e">
        <f>SUM(J106:J114)</f>
        <v>#DIV/0!</v>
      </c>
      <c r="L104" s="25"/>
      <c r="M104" s="50">
        <f>SUM(L106:L114)</f>
        <v>0</v>
      </c>
    </row>
    <row r="105" spans="2:13" ht="15.75">
      <c r="B105" s="11"/>
      <c r="C105" s="111"/>
      <c r="D105" s="116"/>
      <c r="I105" s="3"/>
      <c r="J105" s="3"/>
      <c r="K105" s="76"/>
      <c r="L105" s="3"/>
      <c r="M105" s="72"/>
    </row>
    <row r="106" spans="2:13">
      <c r="B106" s="86">
        <v>10.1</v>
      </c>
      <c r="C106" s="115" t="s">
        <v>85</v>
      </c>
      <c r="D106" s="116"/>
      <c r="H106" s="75">
        <f t="shared" ref="H106:H110" si="10">+E106*G106</f>
        <v>0</v>
      </c>
      <c r="I106" s="3"/>
      <c r="J106" s="33" t="e">
        <f>+H106/$I$253</f>
        <v>#DIV/0!</v>
      </c>
      <c r="K106" s="76"/>
      <c r="L106" s="33"/>
      <c r="M106" s="72"/>
    </row>
    <row r="107" spans="2:13">
      <c r="B107" s="86">
        <v>10.199999999999999</v>
      </c>
      <c r="C107" s="109" t="s">
        <v>86</v>
      </c>
      <c r="D107" s="116"/>
      <c r="H107" s="75">
        <f t="shared" si="10"/>
        <v>0</v>
      </c>
      <c r="I107" s="3"/>
      <c r="J107" s="33" t="e">
        <f>+H107/$I$253</f>
        <v>#DIV/0!</v>
      </c>
      <c r="K107" s="76"/>
      <c r="L107" s="33"/>
      <c r="M107" s="72"/>
    </row>
    <row r="108" spans="2:13">
      <c r="B108" s="86">
        <v>10.3</v>
      </c>
      <c r="C108" s="109" t="s">
        <v>87</v>
      </c>
      <c r="D108" s="116"/>
      <c r="H108" s="75">
        <f t="shared" si="10"/>
        <v>0</v>
      </c>
      <c r="I108" s="3"/>
      <c r="J108" s="33" t="e">
        <f>+H108/$I$253</f>
        <v>#DIV/0!</v>
      </c>
      <c r="K108" s="76"/>
      <c r="L108" s="33"/>
      <c r="M108" s="72"/>
    </row>
    <row r="109" spans="2:13">
      <c r="B109" s="86">
        <v>10.4</v>
      </c>
      <c r="C109" s="115" t="s">
        <v>88</v>
      </c>
      <c r="D109" s="116"/>
      <c r="H109" s="75">
        <f t="shared" si="10"/>
        <v>0</v>
      </c>
      <c r="I109" s="3"/>
      <c r="J109" s="33" t="e">
        <f>+H109/$I$253</f>
        <v>#DIV/0!</v>
      </c>
      <c r="K109" s="76"/>
      <c r="L109" s="33"/>
      <c r="M109" s="72"/>
    </row>
    <row r="110" spans="2:13">
      <c r="B110" s="86">
        <v>10.5</v>
      </c>
      <c r="C110" s="109" t="s">
        <v>89</v>
      </c>
      <c r="D110" s="116"/>
      <c r="H110" s="75">
        <f t="shared" si="10"/>
        <v>0</v>
      </c>
      <c r="I110" s="3"/>
      <c r="J110" s="33" t="e">
        <f>+H110/$I$253</f>
        <v>#DIV/0!</v>
      </c>
      <c r="K110" s="76"/>
      <c r="L110" s="33"/>
      <c r="M110" s="72"/>
    </row>
    <row r="111" spans="2:13">
      <c r="B111" s="86">
        <v>10.6</v>
      </c>
      <c r="C111" s="109" t="s">
        <v>90</v>
      </c>
      <c r="D111" s="116"/>
      <c r="F111" s="74"/>
      <c r="H111" s="75">
        <f t="shared" ref="H111:H114" si="11">+E111*G111</f>
        <v>0</v>
      </c>
      <c r="I111" s="3"/>
      <c r="J111" s="33" t="e">
        <f>+H111/$I$253</f>
        <v>#DIV/0!</v>
      </c>
      <c r="K111" s="76"/>
      <c r="L111" s="33"/>
      <c r="M111" s="72"/>
    </row>
    <row r="112" spans="2:13">
      <c r="B112" s="86">
        <v>10.7</v>
      </c>
      <c r="C112" s="109" t="s">
        <v>91</v>
      </c>
      <c r="D112" s="116"/>
      <c r="F112" s="74"/>
      <c r="H112" s="75">
        <f t="shared" si="11"/>
        <v>0</v>
      </c>
      <c r="I112" s="3"/>
      <c r="J112" s="33" t="e">
        <f>+H112/$I$253</f>
        <v>#DIV/0!</v>
      </c>
      <c r="K112" s="76"/>
      <c r="L112" s="33"/>
      <c r="M112" s="72"/>
    </row>
    <row r="113" spans="2:13" ht="20.25">
      <c r="B113" s="86">
        <v>10.8</v>
      </c>
      <c r="C113" s="115" t="s">
        <v>92</v>
      </c>
      <c r="D113" s="20"/>
      <c r="E113" s="7"/>
      <c r="F113" s="74"/>
      <c r="G113" s="77"/>
      <c r="H113" s="75">
        <f t="shared" si="11"/>
        <v>0</v>
      </c>
      <c r="I113" s="3"/>
      <c r="J113" s="33" t="e">
        <f>+H113/$I$253</f>
        <v>#DIV/0!</v>
      </c>
      <c r="L113" s="33"/>
      <c r="M113" s="78"/>
    </row>
    <row r="114" spans="2:13" ht="20.25">
      <c r="B114" s="86">
        <v>10.9</v>
      </c>
      <c r="C114" s="109" t="s">
        <v>93</v>
      </c>
      <c r="D114" s="20"/>
      <c r="E114" s="7"/>
      <c r="F114" s="74"/>
      <c r="G114" s="82"/>
      <c r="H114" s="75">
        <f t="shared" si="11"/>
        <v>0</v>
      </c>
      <c r="I114" s="3"/>
      <c r="J114" s="33" t="e">
        <f>+H114/$I$253</f>
        <v>#DIV/0!</v>
      </c>
      <c r="L114" s="33"/>
      <c r="M114" s="78"/>
    </row>
    <row r="115" spans="2:13" ht="15.75" thickBot="1">
      <c r="B115" s="14"/>
      <c r="C115" s="117"/>
      <c r="D115" s="117"/>
      <c r="F115" s="79"/>
      <c r="I115" s="3"/>
      <c r="J115" s="3"/>
      <c r="K115" s="26"/>
      <c r="L115" s="3"/>
      <c r="M115" s="80"/>
    </row>
    <row r="116" spans="2:13" ht="21" thickBot="1">
      <c r="B116" s="16">
        <v>11</v>
      </c>
      <c r="C116" s="38" t="s">
        <v>94</v>
      </c>
      <c r="D116" s="44"/>
      <c r="E116" s="18"/>
      <c r="F116" s="18"/>
      <c r="G116" s="18"/>
      <c r="H116" s="18"/>
      <c r="I116" s="19">
        <f>SUM(H118:H121)</f>
        <v>0</v>
      </c>
      <c r="J116" s="25"/>
      <c r="K116" s="23" t="e">
        <f>SUM(J118:J121)</f>
        <v>#DIV/0!</v>
      </c>
      <c r="L116" s="25"/>
      <c r="M116" s="50">
        <f>SUM(L118:L121)</f>
        <v>0</v>
      </c>
    </row>
    <row r="117" spans="2:13">
      <c r="B117" s="86"/>
      <c r="C117" s="109"/>
      <c r="D117" s="116"/>
      <c r="I117" s="3"/>
      <c r="J117" s="3"/>
      <c r="K117" s="76"/>
      <c r="L117" s="3"/>
      <c r="M117" s="72"/>
    </row>
    <row r="118" spans="2:13">
      <c r="B118" s="86">
        <v>11.1</v>
      </c>
      <c r="C118" s="109" t="s">
        <v>95</v>
      </c>
      <c r="D118" s="116"/>
      <c r="F118" s="74"/>
      <c r="H118" s="75">
        <f t="shared" ref="H118:H121" si="12">+E118*G118</f>
        <v>0</v>
      </c>
      <c r="I118" s="3"/>
      <c r="J118" s="33" t="e">
        <f>+H118/$I$253</f>
        <v>#DIV/0!</v>
      </c>
      <c r="K118" s="76"/>
      <c r="L118" s="33"/>
      <c r="M118" s="72"/>
    </row>
    <row r="119" spans="2:13">
      <c r="B119" s="86">
        <v>11.2</v>
      </c>
      <c r="C119" s="109" t="s">
        <v>96</v>
      </c>
      <c r="D119" s="116"/>
      <c r="F119" s="74"/>
      <c r="H119" s="75">
        <f t="shared" si="12"/>
        <v>0</v>
      </c>
      <c r="I119" s="3"/>
      <c r="J119" s="33" t="e">
        <f>+H119/$I$253</f>
        <v>#DIV/0!</v>
      </c>
      <c r="K119" s="76"/>
      <c r="L119" s="33"/>
      <c r="M119" s="72"/>
    </row>
    <row r="120" spans="2:13">
      <c r="B120" s="86">
        <v>11.3</v>
      </c>
      <c r="C120" s="109" t="s">
        <v>97</v>
      </c>
      <c r="D120" s="116"/>
      <c r="F120" s="74"/>
      <c r="H120" s="75">
        <f t="shared" si="12"/>
        <v>0</v>
      </c>
      <c r="I120" s="3"/>
      <c r="J120" s="33" t="e">
        <f>+H120/$I$253</f>
        <v>#DIV/0!</v>
      </c>
      <c r="K120" s="76"/>
      <c r="L120" s="33"/>
      <c r="M120" s="72"/>
    </row>
    <row r="121" spans="2:13">
      <c r="B121" s="86">
        <v>11.4</v>
      </c>
      <c r="C121" s="109" t="s">
        <v>98</v>
      </c>
      <c r="D121" s="116"/>
      <c r="F121" s="74"/>
      <c r="H121" s="75">
        <f t="shared" si="12"/>
        <v>0</v>
      </c>
      <c r="I121" s="3"/>
      <c r="J121" s="33" t="e">
        <f>+H121/$I$253</f>
        <v>#DIV/0!</v>
      </c>
      <c r="K121" s="76"/>
      <c r="L121" s="33"/>
      <c r="M121" s="72"/>
    </row>
    <row r="122" spans="2:13" ht="16.5" thickBot="1">
      <c r="B122" s="73"/>
      <c r="C122" s="111"/>
      <c r="D122" s="116"/>
      <c r="F122" s="74"/>
      <c r="I122" s="3"/>
      <c r="J122" s="34"/>
      <c r="K122" s="76"/>
      <c r="L122" s="34"/>
      <c r="M122" s="72"/>
    </row>
    <row r="123" spans="2:13" ht="21" thickBot="1">
      <c r="B123" s="16">
        <v>12</v>
      </c>
      <c r="C123" s="38" t="s">
        <v>99</v>
      </c>
      <c r="D123" s="44"/>
      <c r="E123" s="18"/>
      <c r="F123" s="18"/>
      <c r="G123" s="18"/>
      <c r="H123" s="18"/>
      <c r="I123" s="19">
        <f>SUM(H125:H132)</f>
        <v>0</v>
      </c>
      <c r="J123" s="25"/>
      <c r="K123" s="23" t="e">
        <f>SUM(J125:J132)</f>
        <v>#DIV/0!</v>
      </c>
      <c r="L123" s="25"/>
      <c r="M123" s="50">
        <f>SUM(L125:L133)</f>
        <v>0</v>
      </c>
    </row>
    <row r="124" spans="2:13" ht="15.75">
      <c r="B124" s="22"/>
      <c r="C124" s="111"/>
      <c r="D124" s="116"/>
      <c r="I124" s="3"/>
      <c r="J124" s="3"/>
      <c r="K124" s="76"/>
      <c r="L124" s="3"/>
      <c r="M124" s="72"/>
    </row>
    <row r="125" spans="2:13">
      <c r="B125" s="86">
        <v>12.1</v>
      </c>
      <c r="C125" s="115" t="s">
        <v>100</v>
      </c>
      <c r="D125" s="116"/>
      <c r="F125" s="74"/>
      <c r="H125" s="75">
        <f t="shared" ref="H125:H131" si="13">+E125*G125</f>
        <v>0</v>
      </c>
      <c r="I125" s="3"/>
      <c r="J125" s="33" t="e">
        <f t="shared" ref="J125:J132" si="14">+H125/$I$253</f>
        <v>#DIV/0!</v>
      </c>
      <c r="K125" s="76"/>
      <c r="L125" s="33"/>
      <c r="M125" s="72"/>
    </row>
    <row r="126" spans="2:13">
      <c r="B126" s="86">
        <v>12.2</v>
      </c>
      <c r="C126" s="115" t="s">
        <v>101</v>
      </c>
      <c r="D126" s="116"/>
      <c r="F126" s="74"/>
      <c r="H126" s="75">
        <f t="shared" si="13"/>
        <v>0</v>
      </c>
      <c r="I126" s="3"/>
      <c r="J126" s="33" t="e">
        <f t="shared" si="14"/>
        <v>#DIV/0!</v>
      </c>
      <c r="K126" s="76"/>
      <c r="L126" s="33"/>
      <c r="M126" s="72"/>
    </row>
    <row r="127" spans="2:13">
      <c r="B127" s="86">
        <v>12.3</v>
      </c>
      <c r="C127" s="115" t="s">
        <v>102</v>
      </c>
      <c r="D127" s="116"/>
      <c r="F127" s="74"/>
      <c r="H127" s="75">
        <f t="shared" si="13"/>
        <v>0</v>
      </c>
      <c r="I127" s="3"/>
      <c r="J127" s="33" t="e">
        <f t="shared" si="14"/>
        <v>#DIV/0!</v>
      </c>
      <c r="K127" s="76"/>
      <c r="L127" s="33"/>
      <c r="M127" s="72"/>
    </row>
    <row r="128" spans="2:13">
      <c r="B128" s="86">
        <v>12.4</v>
      </c>
      <c r="C128" s="109" t="s">
        <v>103</v>
      </c>
      <c r="D128" s="116"/>
      <c r="F128" s="74"/>
      <c r="H128" s="75">
        <f t="shared" si="13"/>
        <v>0</v>
      </c>
      <c r="I128" s="3"/>
      <c r="J128" s="33" t="e">
        <f t="shared" si="14"/>
        <v>#DIV/0!</v>
      </c>
      <c r="K128" s="76"/>
      <c r="L128" s="33"/>
      <c r="M128" s="72"/>
    </row>
    <row r="129" spans="2:13">
      <c r="B129" s="86">
        <v>12.5</v>
      </c>
      <c r="C129" s="109" t="s">
        <v>104</v>
      </c>
      <c r="D129" s="116"/>
      <c r="F129" s="74"/>
      <c r="H129" s="75">
        <f t="shared" si="13"/>
        <v>0</v>
      </c>
      <c r="I129" s="3"/>
      <c r="J129" s="33" t="e">
        <f t="shared" si="14"/>
        <v>#DIV/0!</v>
      </c>
      <c r="K129" s="76"/>
      <c r="L129" s="33"/>
      <c r="M129" s="72"/>
    </row>
    <row r="130" spans="2:13">
      <c r="B130" s="86">
        <v>12.6</v>
      </c>
      <c r="C130" s="115" t="s">
        <v>105</v>
      </c>
      <c r="D130" s="116"/>
      <c r="F130" s="74"/>
      <c r="H130" s="75">
        <f t="shared" si="13"/>
        <v>0</v>
      </c>
      <c r="I130" s="3"/>
      <c r="J130" s="33" t="e">
        <f t="shared" si="14"/>
        <v>#DIV/0!</v>
      </c>
      <c r="K130" s="76"/>
      <c r="L130" s="33"/>
      <c r="M130" s="72"/>
    </row>
    <row r="131" spans="2:13">
      <c r="B131" s="86">
        <v>12.7</v>
      </c>
      <c r="C131" s="115" t="s">
        <v>106</v>
      </c>
      <c r="D131" s="20"/>
      <c r="E131" s="7"/>
      <c r="F131" s="74"/>
      <c r="G131" s="7"/>
      <c r="H131" s="75">
        <f t="shared" si="13"/>
        <v>0</v>
      </c>
      <c r="I131" s="3"/>
      <c r="J131" s="33" t="e">
        <f t="shared" si="14"/>
        <v>#DIV/0!</v>
      </c>
      <c r="L131" s="33"/>
      <c r="M131" s="78"/>
    </row>
    <row r="132" spans="2:13">
      <c r="B132" s="86">
        <v>12.8</v>
      </c>
      <c r="C132" s="115" t="s">
        <v>107</v>
      </c>
      <c r="D132" s="20"/>
      <c r="E132" s="7"/>
      <c r="F132" s="74"/>
      <c r="G132" s="7"/>
      <c r="H132" s="75">
        <f t="shared" ref="H132" si="15">+E132*G132</f>
        <v>0</v>
      </c>
      <c r="I132" s="3"/>
      <c r="J132" s="33" t="e">
        <f t="shared" si="14"/>
        <v>#DIV/0!</v>
      </c>
      <c r="L132" s="33"/>
      <c r="M132" s="78"/>
    </row>
    <row r="133" spans="2:13" ht="16.5" thickBot="1">
      <c r="B133" s="73"/>
      <c r="C133" s="111"/>
      <c r="D133" s="20"/>
      <c r="E133" s="7"/>
      <c r="F133" s="74"/>
      <c r="G133" s="7"/>
      <c r="I133" s="3"/>
      <c r="J133" s="34"/>
      <c r="L133" s="34"/>
      <c r="M133" s="78"/>
    </row>
    <row r="134" spans="2:13" ht="21" thickBot="1">
      <c r="B134" s="16">
        <v>13</v>
      </c>
      <c r="C134" s="38" t="s">
        <v>108</v>
      </c>
      <c r="D134" s="44"/>
      <c r="E134" s="18"/>
      <c r="F134" s="18"/>
      <c r="G134" s="18"/>
      <c r="H134" s="18"/>
      <c r="I134" s="19">
        <f>SUM(H136:H137)</f>
        <v>0</v>
      </c>
      <c r="J134" s="25"/>
      <c r="K134" s="23" t="e">
        <f>+SUM(J136:J137)</f>
        <v>#DIV/0!</v>
      </c>
      <c r="L134" s="25"/>
      <c r="M134" s="50">
        <f>+SUM(L136:L137)</f>
        <v>0</v>
      </c>
    </row>
    <row r="135" spans="2:13" ht="15.75">
      <c r="B135" s="22"/>
      <c r="C135" s="111"/>
      <c r="D135" s="121"/>
      <c r="E135" s="56"/>
      <c r="F135" s="56"/>
      <c r="G135" s="56"/>
      <c r="H135" s="56"/>
      <c r="I135" s="57"/>
      <c r="J135" s="57"/>
      <c r="K135" s="83"/>
      <c r="L135" s="57"/>
      <c r="M135" s="84"/>
    </row>
    <row r="136" spans="2:13" ht="15.75">
      <c r="B136" s="86">
        <v>13.1</v>
      </c>
      <c r="C136" s="115" t="s">
        <v>109</v>
      </c>
      <c r="D136" s="121"/>
      <c r="E136" s="56"/>
      <c r="F136" s="74"/>
      <c r="G136" s="56"/>
      <c r="H136" s="75">
        <f>+E137*G137</f>
        <v>0</v>
      </c>
      <c r="I136" s="57"/>
      <c r="J136" s="33" t="e">
        <f>+H136/$I$253</f>
        <v>#DIV/0!</v>
      </c>
      <c r="K136" s="83"/>
      <c r="L136" s="33"/>
      <c r="M136" s="84"/>
    </row>
    <row r="137" spans="2:13" ht="15.75">
      <c r="B137" s="86">
        <v>13.2</v>
      </c>
      <c r="C137" s="115" t="s">
        <v>110</v>
      </c>
      <c r="D137" s="121"/>
      <c r="E137" s="56"/>
      <c r="F137" s="74"/>
      <c r="G137" s="56"/>
      <c r="H137" s="75">
        <f>+E138*G138</f>
        <v>0</v>
      </c>
      <c r="I137" s="57"/>
      <c r="J137" s="33" t="e">
        <f>+H137/$I$253</f>
        <v>#DIV/0!</v>
      </c>
      <c r="K137" s="83"/>
      <c r="L137" s="33"/>
      <c r="M137" s="84"/>
    </row>
    <row r="138" spans="2:13" ht="16.5" thickBot="1">
      <c r="B138" s="73"/>
      <c r="C138" s="111"/>
      <c r="D138" s="121"/>
      <c r="E138" s="56"/>
      <c r="F138" s="74"/>
      <c r="G138" s="56"/>
      <c r="I138" s="57"/>
      <c r="K138" s="83"/>
      <c r="L138" s="57"/>
      <c r="M138" s="84"/>
    </row>
    <row r="139" spans="2:13" ht="21" thickBot="1">
      <c r="B139" s="16">
        <v>14</v>
      </c>
      <c r="C139" s="38" t="s">
        <v>111</v>
      </c>
      <c r="D139" s="44"/>
      <c r="E139" s="18"/>
      <c r="F139" s="18"/>
      <c r="G139" s="18"/>
      <c r="H139" s="18"/>
      <c r="I139" s="19">
        <f>SUM(H141:H144)</f>
        <v>0</v>
      </c>
      <c r="J139" s="25"/>
      <c r="K139" s="23" t="e">
        <f>SUM(J141:J144)</f>
        <v>#DIV/0!</v>
      </c>
      <c r="L139" s="25"/>
      <c r="M139" s="50">
        <f>SUM(L141:L144)</f>
        <v>0</v>
      </c>
    </row>
    <row r="140" spans="2:13">
      <c r="B140" s="22"/>
      <c r="C140" s="110"/>
      <c r="D140" s="116"/>
      <c r="I140" s="3"/>
      <c r="J140" s="3"/>
      <c r="K140" s="76"/>
      <c r="L140" s="3"/>
      <c r="M140" s="72"/>
    </row>
    <row r="141" spans="2:13">
      <c r="B141" s="86">
        <v>14.1</v>
      </c>
      <c r="C141" s="109" t="s">
        <v>112</v>
      </c>
      <c r="D141" s="116"/>
      <c r="H141" s="75">
        <f t="shared" ref="H141:H144" si="16">+E142*G142</f>
        <v>0</v>
      </c>
      <c r="I141" s="3"/>
      <c r="J141" s="33" t="e">
        <f>+H141/$I$253</f>
        <v>#DIV/0!</v>
      </c>
      <c r="K141" s="76"/>
      <c r="L141" s="33"/>
      <c r="M141" s="72"/>
    </row>
    <row r="142" spans="2:13">
      <c r="B142" s="86">
        <v>14.2</v>
      </c>
      <c r="C142" s="109" t="s">
        <v>113</v>
      </c>
      <c r="D142" s="116"/>
      <c r="H142" s="75">
        <f t="shared" si="16"/>
        <v>0</v>
      </c>
      <c r="I142" s="3"/>
      <c r="J142" s="33" t="e">
        <f>+H142/$I$253</f>
        <v>#DIV/0!</v>
      </c>
      <c r="K142" s="76"/>
      <c r="L142" s="33"/>
      <c r="M142" s="72"/>
    </row>
    <row r="143" spans="2:13">
      <c r="B143" s="86">
        <v>14.3</v>
      </c>
      <c r="C143" s="109" t="s">
        <v>114</v>
      </c>
      <c r="D143" s="116"/>
      <c r="H143" s="75">
        <f t="shared" si="16"/>
        <v>0</v>
      </c>
      <c r="I143" s="3"/>
      <c r="J143" s="33" t="e">
        <f>+H143/$I$253</f>
        <v>#DIV/0!</v>
      </c>
      <c r="K143" s="76"/>
      <c r="L143" s="33"/>
      <c r="M143" s="72"/>
    </row>
    <row r="144" spans="2:13">
      <c r="B144" s="86">
        <v>14.4</v>
      </c>
      <c r="C144" s="109" t="s">
        <v>115</v>
      </c>
      <c r="D144" s="116"/>
      <c r="H144" s="75">
        <f t="shared" si="16"/>
        <v>0</v>
      </c>
      <c r="I144" s="3"/>
      <c r="J144" s="33" t="e">
        <f>+H144/$I$253</f>
        <v>#DIV/0!</v>
      </c>
      <c r="K144" s="76"/>
      <c r="L144" s="33"/>
      <c r="M144" s="72"/>
    </row>
    <row r="145" spans="2:13" ht="15.75" thickBot="1">
      <c r="B145" s="86"/>
      <c r="C145" s="110"/>
      <c r="D145" s="116"/>
      <c r="I145" s="3"/>
      <c r="J145" s="3"/>
      <c r="K145" s="76"/>
      <c r="L145" s="3"/>
      <c r="M145" s="72"/>
    </row>
    <row r="146" spans="2:13" ht="21" thickBot="1">
      <c r="B146" s="16">
        <v>15</v>
      </c>
      <c r="C146" s="38" t="s">
        <v>116</v>
      </c>
      <c r="D146" s="44"/>
      <c r="E146" s="18"/>
      <c r="F146" s="18"/>
      <c r="G146" s="18"/>
      <c r="H146" s="18"/>
      <c r="I146" s="19">
        <f>SUM(H149:H162)</f>
        <v>0</v>
      </c>
      <c r="J146" s="25"/>
      <c r="K146" s="23" t="e">
        <f>SUM(J149:J162)</f>
        <v>#DIV/0!</v>
      </c>
      <c r="L146" s="25"/>
      <c r="M146" s="50">
        <f>SUM(L149:L162)</f>
        <v>0</v>
      </c>
    </row>
    <row r="147" spans="2:13">
      <c r="B147" s="22"/>
      <c r="C147" s="110"/>
      <c r="D147" s="116"/>
      <c r="I147" s="3"/>
      <c r="J147" s="3"/>
      <c r="K147" s="76"/>
      <c r="L147" s="3"/>
      <c r="M147" s="72"/>
    </row>
    <row r="148" spans="2:13">
      <c r="B148" s="86">
        <v>15.1</v>
      </c>
      <c r="C148" s="122" t="s">
        <v>117</v>
      </c>
      <c r="D148" s="116"/>
      <c r="I148" s="3"/>
      <c r="J148" s="3"/>
      <c r="K148" s="76"/>
      <c r="L148" s="3"/>
      <c r="M148" s="72"/>
    </row>
    <row r="149" spans="2:13">
      <c r="B149" s="86" t="s">
        <v>118</v>
      </c>
      <c r="C149" s="115" t="s">
        <v>119</v>
      </c>
      <c r="D149" s="20"/>
      <c r="E149" s="7"/>
      <c r="F149" s="74"/>
      <c r="G149" s="7"/>
      <c r="H149" s="75">
        <f t="shared" ref="H149" si="17">+E149*G149</f>
        <v>0</v>
      </c>
      <c r="I149" s="3"/>
      <c r="J149" s="33" t="e">
        <f>+H162/$I$253</f>
        <v>#DIV/0!</v>
      </c>
      <c r="L149" s="33"/>
      <c r="M149" s="78"/>
    </row>
    <row r="150" spans="2:13">
      <c r="B150" s="86" t="s">
        <v>120</v>
      </c>
      <c r="C150" s="109" t="s">
        <v>121</v>
      </c>
      <c r="D150" s="20"/>
      <c r="E150" s="7"/>
      <c r="F150" s="74"/>
      <c r="G150" s="7"/>
      <c r="H150" s="75">
        <f t="shared" ref="H150:H157" si="18">+E150*G150</f>
        <v>0</v>
      </c>
      <c r="I150" s="3"/>
      <c r="J150" s="33" t="e">
        <f>+H163/$I$253</f>
        <v>#DIV/0!</v>
      </c>
      <c r="L150" s="33"/>
      <c r="M150" s="78"/>
    </row>
    <row r="151" spans="2:13">
      <c r="B151" s="86" t="s">
        <v>122</v>
      </c>
      <c r="C151" s="109" t="s">
        <v>123</v>
      </c>
      <c r="D151" s="20"/>
      <c r="E151" s="7"/>
      <c r="F151" s="74"/>
      <c r="G151" s="7"/>
      <c r="H151" s="75">
        <f t="shared" si="18"/>
        <v>0</v>
      </c>
      <c r="I151" s="3"/>
      <c r="J151" s="33" t="e">
        <f>+#REF!/$I$253</f>
        <v>#REF!</v>
      </c>
      <c r="L151" s="33"/>
      <c r="M151" s="78"/>
    </row>
    <row r="152" spans="2:13">
      <c r="B152" s="86" t="s">
        <v>124</v>
      </c>
      <c r="C152" s="109" t="s">
        <v>125</v>
      </c>
      <c r="D152" s="20"/>
      <c r="E152" s="7"/>
      <c r="F152" s="74"/>
      <c r="G152" s="7"/>
      <c r="H152" s="75">
        <f t="shared" si="18"/>
        <v>0</v>
      </c>
      <c r="I152" s="3"/>
      <c r="J152" s="33" t="e">
        <f>+#REF!/$I$253</f>
        <v>#REF!</v>
      </c>
      <c r="L152" s="33"/>
      <c r="M152" s="78"/>
    </row>
    <row r="153" spans="2:13">
      <c r="B153" s="86" t="s">
        <v>126</v>
      </c>
      <c r="C153" s="109" t="s">
        <v>127</v>
      </c>
      <c r="D153" s="20"/>
      <c r="E153" s="7"/>
      <c r="F153" s="74"/>
      <c r="G153" s="7"/>
      <c r="H153" s="75">
        <f t="shared" si="18"/>
        <v>0</v>
      </c>
      <c r="I153" s="3"/>
      <c r="J153" s="33" t="e">
        <f>+#REF!/$I$253</f>
        <v>#REF!</v>
      </c>
      <c r="L153" s="33"/>
      <c r="M153" s="78"/>
    </row>
    <row r="154" spans="2:13">
      <c r="B154" s="86" t="s">
        <v>128</v>
      </c>
      <c r="C154" s="109" t="s">
        <v>129</v>
      </c>
      <c r="D154" s="20"/>
      <c r="E154" s="7"/>
      <c r="F154" s="74"/>
      <c r="G154" s="7"/>
      <c r="H154" s="75">
        <f t="shared" si="18"/>
        <v>0</v>
      </c>
      <c r="I154" s="3"/>
      <c r="J154" s="33" t="e">
        <f>+#REF!/$I$253</f>
        <v>#REF!</v>
      </c>
      <c r="L154" s="33"/>
      <c r="M154" s="78"/>
    </row>
    <row r="155" spans="2:13">
      <c r="B155" s="86">
        <v>15.2</v>
      </c>
      <c r="C155" s="122" t="s">
        <v>130</v>
      </c>
      <c r="D155" s="20"/>
      <c r="E155" s="7"/>
      <c r="F155" s="74"/>
      <c r="G155" s="7"/>
      <c r="I155" s="3"/>
      <c r="J155" s="34"/>
      <c r="L155" s="34"/>
      <c r="M155" s="78"/>
    </row>
    <row r="156" spans="2:13">
      <c r="B156" s="86" t="s">
        <v>131</v>
      </c>
      <c r="C156" s="109" t="s">
        <v>132</v>
      </c>
      <c r="D156" s="20"/>
      <c r="E156" s="7"/>
      <c r="F156" s="74"/>
      <c r="G156" s="7"/>
      <c r="H156" s="75">
        <f t="shared" si="18"/>
        <v>0</v>
      </c>
      <c r="I156" s="3"/>
      <c r="J156" s="33" t="e">
        <f>+#REF!/$I$253</f>
        <v>#REF!</v>
      </c>
      <c r="L156" s="33"/>
      <c r="M156" s="78"/>
    </row>
    <row r="157" spans="2:13">
      <c r="B157" s="86" t="s">
        <v>133</v>
      </c>
      <c r="C157" s="109" t="s">
        <v>134</v>
      </c>
      <c r="D157" s="20"/>
      <c r="E157" s="7"/>
      <c r="F157" s="74"/>
      <c r="G157" s="7"/>
      <c r="H157" s="75">
        <f t="shared" si="18"/>
        <v>0</v>
      </c>
      <c r="I157" s="3"/>
      <c r="J157" s="33" t="e">
        <f>+#REF!/$I$253</f>
        <v>#REF!</v>
      </c>
      <c r="L157" s="33"/>
      <c r="M157" s="78"/>
    </row>
    <row r="158" spans="2:13">
      <c r="B158" s="86" t="s">
        <v>135</v>
      </c>
      <c r="C158" s="109" t="s">
        <v>136</v>
      </c>
      <c r="D158" s="20"/>
      <c r="E158" s="7"/>
      <c r="F158" s="74"/>
      <c r="G158" s="7"/>
      <c r="H158" s="75">
        <f t="shared" ref="H158" si="19">+E158*G158</f>
        <v>0</v>
      </c>
      <c r="I158" s="3"/>
      <c r="J158" s="33" t="e">
        <f>+#REF!/$I$253</f>
        <v>#REF!</v>
      </c>
      <c r="L158" s="33"/>
      <c r="M158" s="78"/>
    </row>
    <row r="159" spans="2:13">
      <c r="B159" s="86">
        <v>15.3</v>
      </c>
      <c r="C159" s="122" t="s">
        <v>137</v>
      </c>
      <c r="D159" s="20"/>
      <c r="E159" s="7"/>
      <c r="F159" s="74"/>
      <c r="G159" s="7"/>
      <c r="I159" s="3"/>
      <c r="J159" s="34"/>
      <c r="L159" s="34"/>
      <c r="M159" s="78"/>
    </row>
    <row r="160" spans="2:13">
      <c r="B160" s="86" t="s">
        <v>138</v>
      </c>
      <c r="C160" s="109" t="s">
        <v>139</v>
      </c>
      <c r="D160" s="20"/>
      <c r="E160" s="7"/>
      <c r="F160" s="74"/>
      <c r="G160" s="7"/>
      <c r="H160" s="75">
        <f t="shared" ref="H160:H162" si="20">+E160*G160</f>
        <v>0</v>
      </c>
      <c r="I160" s="3"/>
      <c r="J160" s="33" t="e">
        <f>+H160/$I$253</f>
        <v>#DIV/0!</v>
      </c>
      <c r="L160" s="33"/>
      <c r="M160" s="78"/>
    </row>
    <row r="161" spans="2:13">
      <c r="B161" s="86" t="s">
        <v>140</v>
      </c>
      <c r="C161" s="109" t="s">
        <v>141</v>
      </c>
      <c r="D161" s="20"/>
      <c r="E161" s="7"/>
      <c r="F161" s="74"/>
      <c r="G161" s="7"/>
      <c r="H161" s="75">
        <f t="shared" si="20"/>
        <v>0</v>
      </c>
      <c r="I161" s="3"/>
      <c r="J161" s="33" t="e">
        <f>+H161/$I$253</f>
        <v>#DIV/0!</v>
      </c>
      <c r="L161" s="33"/>
      <c r="M161" s="78"/>
    </row>
    <row r="162" spans="2:13">
      <c r="B162" s="86" t="s">
        <v>142</v>
      </c>
      <c r="C162" s="109" t="s">
        <v>143</v>
      </c>
      <c r="D162" s="20"/>
      <c r="E162" s="7"/>
      <c r="F162" s="74"/>
      <c r="G162" s="7"/>
      <c r="H162" s="75">
        <f t="shared" si="20"/>
        <v>0</v>
      </c>
      <c r="I162" s="3"/>
      <c r="J162" s="33" t="e">
        <f>+H162/$I$253</f>
        <v>#DIV/0!</v>
      </c>
      <c r="L162" s="33"/>
      <c r="M162" s="78"/>
    </row>
    <row r="163" spans="2:13" ht="16.5" thickBot="1">
      <c r="B163" s="45"/>
      <c r="C163" s="111"/>
      <c r="D163" s="20"/>
      <c r="E163" s="7"/>
      <c r="F163" s="74"/>
      <c r="G163" s="7"/>
      <c r="I163" s="3"/>
      <c r="J163" s="34"/>
      <c r="L163" s="34"/>
      <c r="M163" s="78"/>
    </row>
    <row r="164" spans="2:13" ht="21" thickBot="1">
      <c r="B164" s="16">
        <v>16</v>
      </c>
      <c r="C164" s="38" t="s">
        <v>144</v>
      </c>
      <c r="D164" s="44"/>
      <c r="E164" s="18"/>
      <c r="F164" s="18"/>
      <c r="G164" s="18"/>
      <c r="H164" s="54"/>
      <c r="I164" s="53">
        <f>SUM(H166:H169)</f>
        <v>0</v>
      </c>
      <c r="J164" s="25"/>
      <c r="K164" s="23" t="e">
        <f>SUM(J166:J169)</f>
        <v>#DIV/0!</v>
      </c>
      <c r="L164" s="25"/>
      <c r="M164" s="50">
        <f>SUM(L166:L169)</f>
        <v>0</v>
      </c>
    </row>
    <row r="165" spans="2:13">
      <c r="B165" s="22"/>
      <c r="C165" s="110"/>
      <c r="D165" s="116"/>
      <c r="I165" s="3"/>
      <c r="J165" s="3"/>
      <c r="K165" s="76"/>
      <c r="L165" s="3"/>
      <c r="M165" s="72"/>
    </row>
    <row r="166" spans="2:13">
      <c r="B166" s="86">
        <v>16.100000000000001</v>
      </c>
      <c r="C166" s="123" t="s">
        <v>145</v>
      </c>
      <c r="D166" s="116"/>
      <c r="F166" s="74"/>
      <c r="H166" s="75">
        <f t="shared" ref="H166:H169" si="21">+E166*G166</f>
        <v>0</v>
      </c>
      <c r="I166" s="3"/>
      <c r="J166" s="33" t="e">
        <f>+H166/$I$253</f>
        <v>#DIV/0!</v>
      </c>
      <c r="K166" s="76"/>
      <c r="L166" s="33"/>
      <c r="M166" s="72"/>
    </row>
    <row r="167" spans="2:13">
      <c r="B167" s="86">
        <v>16.2</v>
      </c>
      <c r="C167" s="124" t="s">
        <v>146</v>
      </c>
      <c r="D167" s="116"/>
      <c r="F167" s="74"/>
      <c r="H167" s="75">
        <f t="shared" si="21"/>
        <v>0</v>
      </c>
      <c r="I167" s="3"/>
      <c r="J167" s="33" t="e">
        <f>+H167/$I$253</f>
        <v>#DIV/0!</v>
      </c>
      <c r="K167" s="76"/>
      <c r="L167" s="33"/>
      <c r="M167" s="72"/>
    </row>
    <row r="168" spans="2:13">
      <c r="B168" s="86">
        <v>16.3</v>
      </c>
      <c r="C168" s="123" t="s">
        <v>147</v>
      </c>
      <c r="D168" s="116"/>
      <c r="F168" s="74"/>
      <c r="H168" s="75">
        <f t="shared" si="21"/>
        <v>0</v>
      </c>
      <c r="I168" s="3"/>
      <c r="J168" s="33" t="e">
        <f>+H168/$I$253</f>
        <v>#DIV/0!</v>
      </c>
      <c r="K168" s="76"/>
      <c r="L168" s="33"/>
      <c r="M168" s="72"/>
    </row>
    <row r="169" spans="2:13">
      <c r="B169" s="86">
        <v>16.399999999999999</v>
      </c>
      <c r="C169" s="109" t="s">
        <v>148</v>
      </c>
      <c r="D169" s="116"/>
      <c r="F169" s="74"/>
      <c r="H169" s="75">
        <f t="shared" si="21"/>
        <v>0</v>
      </c>
      <c r="I169" s="3"/>
      <c r="J169" s="33" t="e">
        <f>+H169/$I$253</f>
        <v>#DIV/0!</v>
      </c>
      <c r="K169" s="76"/>
      <c r="L169" s="33"/>
      <c r="M169" s="72"/>
    </row>
    <row r="170" spans="2:13" ht="16.5" thickBot="1">
      <c r="B170" s="24"/>
      <c r="C170" s="125"/>
      <c r="D170" s="20"/>
      <c r="E170" s="7"/>
      <c r="F170" s="79"/>
      <c r="G170" s="7"/>
      <c r="I170" s="3"/>
      <c r="J170" s="3"/>
      <c r="K170" s="26"/>
      <c r="L170" s="3"/>
      <c r="M170" s="80"/>
    </row>
    <row r="171" spans="2:13" ht="21" thickBot="1">
      <c r="B171" s="16">
        <v>17</v>
      </c>
      <c r="C171" s="38" t="s">
        <v>149</v>
      </c>
      <c r="D171" s="44"/>
      <c r="E171" s="18"/>
      <c r="F171" s="18"/>
      <c r="G171" s="18"/>
      <c r="H171" s="18"/>
      <c r="I171" s="53">
        <f>SUM(H173:H200)</f>
        <v>0</v>
      </c>
      <c r="J171" s="25"/>
      <c r="K171" s="23" t="e">
        <f>SUM(J173:J200)</f>
        <v>#DIV/0!</v>
      </c>
      <c r="L171" s="25"/>
      <c r="M171" s="50">
        <f>SUM(L173:L199)</f>
        <v>0</v>
      </c>
    </row>
    <row r="172" spans="2:13">
      <c r="B172" s="22"/>
      <c r="C172" s="110"/>
      <c r="D172" s="116"/>
      <c r="I172" s="3"/>
      <c r="J172" s="3"/>
      <c r="K172" s="76"/>
      <c r="L172" s="3"/>
      <c r="M172" s="72"/>
    </row>
    <row r="173" spans="2:13">
      <c r="B173" s="86">
        <v>17.100000000000001</v>
      </c>
      <c r="C173" s="109" t="s">
        <v>150</v>
      </c>
      <c r="D173" s="116"/>
      <c r="H173" s="75">
        <f t="shared" ref="H173:H200" si="22">+E173*G173</f>
        <v>0</v>
      </c>
      <c r="I173" s="3"/>
      <c r="J173" s="33" t="e">
        <f>+H173/$I$253</f>
        <v>#DIV/0!</v>
      </c>
      <c r="K173" s="76"/>
      <c r="L173" s="33"/>
      <c r="M173" s="72"/>
    </row>
    <row r="174" spans="2:13">
      <c r="B174" s="86">
        <v>17.2</v>
      </c>
      <c r="C174" s="109" t="s">
        <v>151</v>
      </c>
      <c r="D174" s="116"/>
      <c r="H174" s="75">
        <f t="shared" si="22"/>
        <v>0</v>
      </c>
      <c r="I174" s="3"/>
      <c r="J174" s="33" t="e">
        <f>+H174/$I$253</f>
        <v>#DIV/0!</v>
      </c>
      <c r="K174" s="76"/>
      <c r="L174" s="33"/>
      <c r="M174" s="72"/>
    </row>
    <row r="175" spans="2:13">
      <c r="B175" s="86">
        <v>17.3</v>
      </c>
      <c r="C175" s="109" t="s">
        <v>152</v>
      </c>
      <c r="D175" s="116"/>
      <c r="H175" s="75">
        <f t="shared" si="22"/>
        <v>0</v>
      </c>
      <c r="I175" s="3"/>
      <c r="J175" s="33" t="e">
        <f>+H175/$I$253</f>
        <v>#DIV/0!</v>
      </c>
      <c r="K175" s="76"/>
      <c r="L175" s="33"/>
      <c r="M175" s="72"/>
    </row>
    <row r="176" spans="2:13">
      <c r="B176" s="86">
        <v>17.399999999999999</v>
      </c>
      <c r="C176" s="109" t="s">
        <v>153</v>
      </c>
      <c r="D176" s="116"/>
      <c r="H176" s="75">
        <f t="shared" si="22"/>
        <v>0</v>
      </c>
      <c r="I176" s="3"/>
      <c r="J176" s="33" t="e">
        <f>+H176/$I$253</f>
        <v>#DIV/0!</v>
      </c>
      <c r="K176" s="76"/>
      <c r="L176" s="33"/>
      <c r="M176" s="72"/>
    </row>
    <row r="177" spans="2:13">
      <c r="B177" s="86">
        <v>17.5</v>
      </c>
      <c r="C177" s="109" t="s">
        <v>154</v>
      </c>
      <c r="D177" s="116"/>
      <c r="H177" s="75">
        <f t="shared" si="22"/>
        <v>0</v>
      </c>
      <c r="I177" s="3"/>
      <c r="J177" s="33" t="e">
        <f>+H177/$I$253</f>
        <v>#DIV/0!</v>
      </c>
      <c r="K177" s="76"/>
      <c r="L177" s="33"/>
      <c r="M177" s="72"/>
    </row>
    <row r="178" spans="2:13">
      <c r="B178" s="86">
        <v>17.600000000000001</v>
      </c>
      <c r="C178" s="109" t="s">
        <v>155</v>
      </c>
      <c r="D178" s="116"/>
      <c r="H178" s="75">
        <f t="shared" si="22"/>
        <v>0</v>
      </c>
      <c r="I178" s="3"/>
      <c r="J178" s="33" t="e">
        <f>+H178/$I$253</f>
        <v>#DIV/0!</v>
      </c>
      <c r="K178" s="76"/>
      <c r="L178" s="33"/>
      <c r="M178" s="72"/>
    </row>
    <row r="179" spans="2:13">
      <c r="B179" s="86">
        <v>17.7</v>
      </c>
      <c r="C179" s="109" t="s">
        <v>156</v>
      </c>
      <c r="D179" s="116"/>
      <c r="H179" s="75">
        <f t="shared" si="22"/>
        <v>0</v>
      </c>
      <c r="I179" s="3"/>
      <c r="J179" s="33" t="e">
        <f>+H179/$I$253</f>
        <v>#DIV/0!</v>
      </c>
      <c r="K179" s="76"/>
      <c r="L179" s="33"/>
      <c r="M179" s="72"/>
    </row>
    <row r="180" spans="2:13">
      <c r="B180" s="86">
        <v>17.8</v>
      </c>
      <c r="C180" s="109" t="s">
        <v>157</v>
      </c>
      <c r="D180" s="116"/>
      <c r="H180" s="75">
        <f t="shared" si="22"/>
        <v>0</v>
      </c>
      <c r="I180" s="3"/>
      <c r="J180" s="33" t="e">
        <f>+H180/$I$253</f>
        <v>#DIV/0!</v>
      </c>
      <c r="K180" s="76"/>
      <c r="L180" s="33"/>
      <c r="M180" s="72"/>
    </row>
    <row r="181" spans="2:13">
      <c r="B181" s="86">
        <v>17.899999999999999</v>
      </c>
      <c r="C181" s="109" t="s">
        <v>158</v>
      </c>
      <c r="D181" s="116"/>
      <c r="H181" s="75">
        <f t="shared" si="22"/>
        <v>0</v>
      </c>
      <c r="I181" s="3"/>
      <c r="J181" s="33" t="e">
        <f>+H181/$I$253</f>
        <v>#DIV/0!</v>
      </c>
      <c r="K181" s="76"/>
      <c r="L181" s="33"/>
      <c r="M181" s="72"/>
    </row>
    <row r="182" spans="2:13">
      <c r="B182" s="87">
        <v>17.100000000000001</v>
      </c>
      <c r="C182" s="109" t="s">
        <v>159</v>
      </c>
      <c r="D182" s="116"/>
      <c r="H182" s="75">
        <f t="shared" si="22"/>
        <v>0</v>
      </c>
      <c r="I182" s="3"/>
      <c r="J182" s="33" t="e">
        <f>+H182/$I$253</f>
        <v>#DIV/0!</v>
      </c>
      <c r="K182" s="76"/>
      <c r="L182" s="33"/>
      <c r="M182" s="72"/>
    </row>
    <row r="183" spans="2:13">
      <c r="B183" s="87">
        <v>17.11</v>
      </c>
      <c r="C183" s="109" t="s">
        <v>160</v>
      </c>
      <c r="D183" s="116"/>
      <c r="H183" s="75">
        <f t="shared" si="22"/>
        <v>0</v>
      </c>
      <c r="I183" s="3"/>
      <c r="J183" s="33" t="e">
        <f>+H183/$I$253</f>
        <v>#DIV/0!</v>
      </c>
      <c r="K183" s="76"/>
      <c r="L183" s="33"/>
      <c r="M183" s="72"/>
    </row>
    <row r="184" spans="2:13">
      <c r="B184" s="87">
        <v>17.12</v>
      </c>
      <c r="C184" s="115" t="s">
        <v>161</v>
      </c>
      <c r="D184" s="116"/>
      <c r="H184" s="75">
        <f t="shared" si="22"/>
        <v>0</v>
      </c>
      <c r="I184" s="3"/>
      <c r="J184" s="33" t="e">
        <f>+H184/$I$253</f>
        <v>#DIV/0!</v>
      </c>
      <c r="K184" s="76"/>
      <c r="L184" s="33"/>
      <c r="M184" s="72"/>
    </row>
    <row r="185" spans="2:13">
      <c r="B185" s="87">
        <v>17.13</v>
      </c>
      <c r="C185" s="115" t="s">
        <v>162</v>
      </c>
      <c r="D185" s="116"/>
      <c r="H185" s="75">
        <f t="shared" si="22"/>
        <v>0</v>
      </c>
      <c r="I185" s="3"/>
      <c r="J185" s="33" t="e">
        <f>+H185/$I$253</f>
        <v>#DIV/0!</v>
      </c>
      <c r="K185" s="76"/>
      <c r="L185" s="33"/>
      <c r="M185" s="72"/>
    </row>
    <row r="186" spans="2:13">
      <c r="B186" s="87">
        <v>17.14</v>
      </c>
      <c r="C186" s="115" t="s">
        <v>163</v>
      </c>
      <c r="D186" s="116"/>
      <c r="H186" s="75">
        <f t="shared" si="22"/>
        <v>0</v>
      </c>
      <c r="I186" s="3"/>
      <c r="J186" s="33" t="e">
        <f>+H186/$I$253</f>
        <v>#DIV/0!</v>
      </c>
      <c r="K186" s="76"/>
      <c r="L186" s="33"/>
      <c r="M186" s="72"/>
    </row>
    <row r="187" spans="2:13">
      <c r="B187" s="87">
        <v>17.149999999999999</v>
      </c>
      <c r="C187" s="109" t="s">
        <v>164</v>
      </c>
      <c r="D187" s="116"/>
      <c r="H187" s="75">
        <f t="shared" si="22"/>
        <v>0</v>
      </c>
      <c r="I187" s="3"/>
      <c r="J187" s="33" t="e">
        <f>+H187/$I$253</f>
        <v>#DIV/0!</v>
      </c>
      <c r="K187" s="76"/>
      <c r="L187" s="33"/>
      <c r="M187" s="72"/>
    </row>
    <row r="188" spans="2:13">
      <c r="B188" s="87">
        <v>17.16</v>
      </c>
      <c r="C188" s="109" t="s">
        <v>165</v>
      </c>
      <c r="D188" s="116"/>
      <c r="H188" s="75">
        <f t="shared" si="22"/>
        <v>0</v>
      </c>
      <c r="I188" s="3"/>
      <c r="J188" s="33" t="e">
        <f>+H188/$I$253</f>
        <v>#DIV/0!</v>
      </c>
      <c r="K188" s="76"/>
      <c r="L188" s="33"/>
      <c r="M188" s="72"/>
    </row>
    <row r="189" spans="2:13">
      <c r="B189" s="87">
        <v>17.170000000000002</v>
      </c>
      <c r="C189" s="109" t="s">
        <v>166</v>
      </c>
      <c r="D189" s="116"/>
      <c r="H189" s="75">
        <f t="shared" si="22"/>
        <v>0</v>
      </c>
      <c r="I189" s="3"/>
      <c r="J189" s="33" t="e">
        <f>+H189/$I$253</f>
        <v>#DIV/0!</v>
      </c>
      <c r="K189" s="76"/>
      <c r="L189" s="33"/>
      <c r="M189" s="72"/>
    </row>
    <row r="190" spans="2:13">
      <c r="B190" s="87">
        <v>17.18</v>
      </c>
      <c r="C190" s="109" t="s">
        <v>167</v>
      </c>
      <c r="D190" s="116"/>
      <c r="H190" s="75">
        <f t="shared" si="22"/>
        <v>0</v>
      </c>
      <c r="I190" s="3"/>
      <c r="J190" s="33" t="e">
        <f>+H190/$I$253</f>
        <v>#DIV/0!</v>
      </c>
      <c r="K190" s="76"/>
      <c r="L190" s="33"/>
      <c r="M190" s="72"/>
    </row>
    <row r="191" spans="2:13">
      <c r="B191" s="87">
        <v>17.190000000000001</v>
      </c>
      <c r="C191" s="109" t="s">
        <v>168</v>
      </c>
      <c r="D191" s="116"/>
      <c r="H191" s="75">
        <f t="shared" si="22"/>
        <v>0</v>
      </c>
      <c r="I191" s="3"/>
      <c r="J191" s="33" t="e">
        <f>+H191/$I$253</f>
        <v>#DIV/0!</v>
      </c>
      <c r="K191" s="76"/>
      <c r="L191" s="33"/>
      <c r="M191" s="72"/>
    </row>
    <row r="192" spans="2:13">
      <c r="B192" s="87">
        <v>17.2</v>
      </c>
      <c r="C192" s="109" t="s">
        <v>169</v>
      </c>
      <c r="D192" s="116"/>
      <c r="H192" s="75">
        <f t="shared" si="22"/>
        <v>0</v>
      </c>
      <c r="I192" s="3"/>
      <c r="J192" s="33" t="e">
        <f>+H192/$I$253</f>
        <v>#DIV/0!</v>
      </c>
      <c r="K192" s="76"/>
      <c r="L192" s="33"/>
      <c r="M192" s="72"/>
    </row>
    <row r="193" spans="2:13">
      <c r="B193" s="87">
        <v>17.21</v>
      </c>
      <c r="C193" s="109" t="s">
        <v>170</v>
      </c>
      <c r="D193" s="116"/>
      <c r="H193" s="75">
        <f t="shared" si="22"/>
        <v>0</v>
      </c>
      <c r="I193" s="3"/>
      <c r="J193" s="33" t="e">
        <f>+H193/$I$253</f>
        <v>#DIV/0!</v>
      </c>
      <c r="K193" s="76"/>
      <c r="L193" s="33"/>
      <c r="M193" s="72"/>
    </row>
    <row r="194" spans="2:13">
      <c r="B194" s="87">
        <v>17.22</v>
      </c>
      <c r="C194" s="109" t="s">
        <v>171</v>
      </c>
      <c r="D194" s="116"/>
      <c r="H194" s="75">
        <f t="shared" si="22"/>
        <v>0</v>
      </c>
      <c r="I194" s="3"/>
      <c r="J194" s="33" t="e">
        <f>+H194/$I$253</f>
        <v>#DIV/0!</v>
      </c>
      <c r="K194" s="76"/>
      <c r="L194" s="33"/>
      <c r="M194" s="72"/>
    </row>
    <row r="195" spans="2:13">
      <c r="B195" s="87">
        <v>17.23</v>
      </c>
      <c r="C195" s="109" t="s">
        <v>172</v>
      </c>
      <c r="D195" s="116"/>
      <c r="H195" s="75">
        <f t="shared" si="22"/>
        <v>0</v>
      </c>
      <c r="I195" s="3"/>
      <c r="J195" s="33" t="e">
        <f>+H195/$I$253</f>
        <v>#DIV/0!</v>
      </c>
      <c r="K195" s="76"/>
      <c r="L195" s="33"/>
      <c r="M195" s="72"/>
    </row>
    <row r="196" spans="2:13">
      <c r="B196" s="87">
        <v>17.239999999999998</v>
      </c>
      <c r="C196" s="109" t="s">
        <v>173</v>
      </c>
      <c r="D196" s="116"/>
      <c r="H196" s="75">
        <f t="shared" si="22"/>
        <v>0</v>
      </c>
      <c r="I196" s="3"/>
      <c r="J196" s="33" t="e">
        <f>+H196/$I$253</f>
        <v>#DIV/0!</v>
      </c>
      <c r="K196" s="76"/>
      <c r="L196" s="33"/>
      <c r="M196" s="72"/>
    </row>
    <row r="197" spans="2:13">
      <c r="B197" s="87">
        <v>17.25</v>
      </c>
      <c r="C197" s="109" t="s">
        <v>174</v>
      </c>
      <c r="D197" s="116"/>
      <c r="H197" s="75">
        <f t="shared" si="22"/>
        <v>0</v>
      </c>
      <c r="I197" s="3"/>
      <c r="J197" s="33" t="e">
        <f>+H197/$I$253</f>
        <v>#DIV/0!</v>
      </c>
      <c r="K197" s="76"/>
      <c r="L197" s="33"/>
      <c r="M197" s="72"/>
    </row>
    <row r="198" spans="2:13">
      <c r="B198" s="87">
        <v>17.260000000000002</v>
      </c>
      <c r="C198" s="109" t="s">
        <v>175</v>
      </c>
      <c r="D198" s="116"/>
      <c r="H198" s="75">
        <f t="shared" si="22"/>
        <v>0</v>
      </c>
      <c r="I198" s="3"/>
      <c r="J198" s="33" t="e">
        <f>+H198/$I$253</f>
        <v>#DIV/0!</v>
      </c>
      <c r="K198" s="76"/>
      <c r="L198" s="33"/>
      <c r="M198" s="72"/>
    </row>
    <row r="199" spans="2:13">
      <c r="B199" s="87">
        <v>17.27</v>
      </c>
      <c r="C199" s="109" t="s">
        <v>176</v>
      </c>
      <c r="D199" s="116"/>
      <c r="H199" s="75">
        <f t="shared" si="22"/>
        <v>0</v>
      </c>
      <c r="I199" s="3"/>
      <c r="J199" s="33" t="e">
        <f>+H199/$I$253</f>
        <v>#DIV/0!</v>
      </c>
      <c r="K199" s="76"/>
      <c r="L199" s="33"/>
      <c r="M199" s="72"/>
    </row>
    <row r="200" spans="2:13">
      <c r="B200" s="87">
        <v>17.28</v>
      </c>
      <c r="C200" s="109" t="s">
        <v>214</v>
      </c>
      <c r="D200" s="116"/>
      <c r="H200" s="75">
        <f t="shared" si="22"/>
        <v>0</v>
      </c>
      <c r="I200" s="3"/>
      <c r="J200" s="33" t="e">
        <f>+H200/$I$253</f>
        <v>#DIV/0!</v>
      </c>
      <c r="K200" s="76"/>
      <c r="L200" s="33"/>
      <c r="M200" s="72"/>
    </row>
    <row r="201" spans="2:13" ht="15.75" thickBot="1">
      <c r="B201" s="22"/>
      <c r="C201" s="68"/>
      <c r="D201" s="67"/>
      <c r="I201" s="3"/>
      <c r="J201" s="3"/>
      <c r="K201" s="76"/>
      <c r="L201" s="3"/>
      <c r="M201" s="72"/>
    </row>
    <row r="202" spans="2:13" ht="21" thickBot="1">
      <c r="B202" s="16">
        <v>18</v>
      </c>
      <c r="C202" s="38" t="s">
        <v>177</v>
      </c>
      <c r="D202" s="44"/>
      <c r="E202" s="18"/>
      <c r="F202" s="18"/>
      <c r="G202" s="18"/>
      <c r="H202" s="18"/>
      <c r="I202" s="19">
        <f>SUM(H204:H218)</f>
        <v>0</v>
      </c>
      <c r="J202" s="25"/>
      <c r="K202" s="23" t="e">
        <f>SUM(J204:J218)</f>
        <v>#DIV/0!</v>
      </c>
      <c r="L202" s="25"/>
      <c r="M202" s="50">
        <f>SUM(L205:L218)</f>
        <v>0</v>
      </c>
    </row>
    <row r="203" spans="2:13" ht="15.75">
      <c r="B203" s="22"/>
      <c r="C203" s="70"/>
      <c r="D203" s="67"/>
      <c r="I203" s="3"/>
      <c r="J203" s="3"/>
      <c r="K203" s="76"/>
      <c r="L203" s="3"/>
      <c r="M203" s="72"/>
    </row>
    <row r="204" spans="2:13">
      <c r="B204" s="87">
        <v>18.100000000000001</v>
      </c>
      <c r="C204" s="69" t="s">
        <v>178</v>
      </c>
      <c r="D204" s="67"/>
      <c r="H204" s="75">
        <f t="shared" ref="H204:H218" si="23">+E204*G204</f>
        <v>0</v>
      </c>
      <c r="I204" s="3"/>
      <c r="J204" s="33" t="e">
        <f>+H204/$I$253</f>
        <v>#DIV/0!</v>
      </c>
      <c r="K204" s="76"/>
      <c r="L204" s="3"/>
      <c r="M204" s="72"/>
    </row>
    <row r="205" spans="2:13">
      <c r="B205" s="87">
        <v>18.2</v>
      </c>
      <c r="C205" s="69" t="s">
        <v>179</v>
      </c>
      <c r="D205" s="20"/>
      <c r="E205" s="7"/>
      <c r="F205" s="74"/>
      <c r="G205" s="7"/>
      <c r="H205" s="75">
        <f t="shared" si="23"/>
        <v>0</v>
      </c>
      <c r="I205" s="3"/>
      <c r="J205" s="33" t="e">
        <f>+H205/$I$253</f>
        <v>#DIV/0!</v>
      </c>
      <c r="L205" s="33"/>
      <c r="M205" s="78"/>
    </row>
    <row r="206" spans="2:13">
      <c r="B206" s="87">
        <v>18.3</v>
      </c>
      <c r="C206" s="66" t="s">
        <v>156</v>
      </c>
      <c r="D206" s="20"/>
      <c r="E206" s="7"/>
      <c r="F206" s="74"/>
      <c r="G206" s="7"/>
      <c r="H206" s="75">
        <f t="shared" si="23"/>
        <v>0</v>
      </c>
      <c r="I206" s="3"/>
      <c r="J206" s="33" t="e">
        <f>+H206/$I$253</f>
        <v>#DIV/0!</v>
      </c>
      <c r="L206" s="33"/>
      <c r="M206" s="78"/>
    </row>
    <row r="207" spans="2:13">
      <c r="B207" s="87">
        <v>18.399999999999999</v>
      </c>
      <c r="C207" s="66" t="s">
        <v>180</v>
      </c>
      <c r="D207" s="20"/>
      <c r="E207" s="7"/>
      <c r="F207" s="74"/>
      <c r="G207" s="7"/>
      <c r="H207" s="75">
        <f t="shared" si="23"/>
        <v>0</v>
      </c>
      <c r="I207" s="3"/>
      <c r="J207" s="33" t="e">
        <f>+H207/$I$253</f>
        <v>#DIV/0!</v>
      </c>
      <c r="L207" s="33"/>
      <c r="M207" s="78"/>
    </row>
    <row r="208" spans="2:13">
      <c r="B208" s="87">
        <v>18.5</v>
      </c>
      <c r="C208" s="69" t="s">
        <v>181</v>
      </c>
      <c r="D208" s="20"/>
      <c r="E208" s="7"/>
      <c r="F208" s="74"/>
      <c r="G208" s="7"/>
      <c r="H208" s="75">
        <f t="shared" si="23"/>
        <v>0</v>
      </c>
      <c r="I208" s="3"/>
      <c r="J208" s="33" t="e">
        <f>+H208/$I$253</f>
        <v>#DIV/0!</v>
      </c>
      <c r="L208" s="33"/>
      <c r="M208" s="78"/>
    </row>
    <row r="209" spans="2:13">
      <c r="B209" s="87">
        <v>18.600000000000001</v>
      </c>
      <c r="C209" s="69" t="s">
        <v>182</v>
      </c>
      <c r="D209" s="20"/>
      <c r="E209" s="7"/>
      <c r="F209" s="74"/>
      <c r="G209" s="7"/>
      <c r="H209" s="75">
        <f t="shared" si="23"/>
        <v>0</v>
      </c>
      <c r="I209" s="3"/>
      <c r="J209" s="33" t="e">
        <f>+H209/$I$253</f>
        <v>#DIV/0!</v>
      </c>
      <c r="L209" s="33"/>
      <c r="M209" s="78"/>
    </row>
    <row r="210" spans="2:13">
      <c r="B210" s="87">
        <v>18.7</v>
      </c>
      <c r="C210" s="69" t="s">
        <v>183</v>
      </c>
      <c r="D210" s="20"/>
      <c r="E210" s="7"/>
      <c r="F210" s="74"/>
      <c r="G210" s="7"/>
      <c r="H210" s="75">
        <f t="shared" si="23"/>
        <v>0</v>
      </c>
      <c r="I210" s="3"/>
      <c r="J210" s="33" t="e">
        <f>+H210/$I$253</f>
        <v>#DIV/0!</v>
      </c>
      <c r="L210" s="33"/>
      <c r="M210" s="78"/>
    </row>
    <row r="211" spans="2:13">
      <c r="B211" s="87">
        <v>18.8</v>
      </c>
      <c r="C211" s="69" t="s">
        <v>184</v>
      </c>
      <c r="D211" s="20"/>
      <c r="E211" s="7"/>
      <c r="F211" s="74"/>
      <c r="G211" s="7"/>
      <c r="H211" s="75">
        <f t="shared" si="23"/>
        <v>0</v>
      </c>
      <c r="I211" s="3"/>
      <c r="J211" s="33" t="e">
        <f>+H211/$I$253</f>
        <v>#DIV/0!</v>
      </c>
      <c r="L211" s="33"/>
      <c r="M211" s="78"/>
    </row>
    <row r="212" spans="2:13">
      <c r="B212" s="87">
        <v>18.899999999999999</v>
      </c>
      <c r="C212" s="69" t="s">
        <v>185</v>
      </c>
      <c r="D212" s="20"/>
      <c r="E212" s="7"/>
      <c r="F212" s="74"/>
      <c r="G212" s="7"/>
      <c r="H212" s="75">
        <f t="shared" si="23"/>
        <v>0</v>
      </c>
      <c r="I212" s="3"/>
      <c r="J212" s="33" t="e">
        <f>+H212/$I$253</f>
        <v>#DIV/0!</v>
      </c>
      <c r="L212" s="33"/>
      <c r="M212" s="78"/>
    </row>
    <row r="213" spans="2:13">
      <c r="B213" s="87">
        <v>18.100000000000001</v>
      </c>
      <c r="C213" s="69" t="s">
        <v>186</v>
      </c>
      <c r="D213" s="20"/>
      <c r="E213" s="7"/>
      <c r="F213" s="74"/>
      <c r="G213" s="7"/>
      <c r="H213" s="75">
        <f t="shared" si="23"/>
        <v>0</v>
      </c>
      <c r="I213" s="3"/>
      <c r="J213" s="33" t="e">
        <f>+H213/$I$253</f>
        <v>#DIV/0!</v>
      </c>
      <c r="L213" s="33"/>
      <c r="M213" s="78"/>
    </row>
    <row r="214" spans="2:13">
      <c r="B214" s="87">
        <v>18.11</v>
      </c>
      <c r="C214" s="69" t="s">
        <v>187</v>
      </c>
      <c r="D214" s="20"/>
      <c r="E214" s="7"/>
      <c r="F214" s="74"/>
      <c r="G214" s="7"/>
      <c r="H214" s="75">
        <f t="shared" si="23"/>
        <v>0</v>
      </c>
      <c r="I214" s="3"/>
      <c r="J214" s="33" t="e">
        <f>+H214/$I$253</f>
        <v>#DIV/0!</v>
      </c>
      <c r="L214" s="33"/>
      <c r="M214" s="78"/>
    </row>
    <row r="215" spans="2:13">
      <c r="B215" s="87">
        <v>18.12</v>
      </c>
      <c r="C215" s="69" t="s">
        <v>188</v>
      </c>
      <c r="D215" s="20"/>
      <c r="E215" s="7"/>
      <c r="F215" s="74"/>
      <c r="G215" s="7"/>
      <c r="H215" s="75">
        <f t="shared" si="23"/>
        <v>0</v>
      </c>
      <c r="I215" s="3"/>
      <c r="J215" s="33" t="e">
        <f>+H215/$I$253</f>
        <v>#DIV/0!</v>
      </c>
      <c r="L215" s="33"/>
      <c r="M215" s="78"/>
    </row>
    <row r="216" spans="2:13">
      <c r="B216" s="87">
        <v>18.13</v>
      </c>
      <c r="C216" s="69" t="s">
        <v>215</v>
      </c>
      <c r="D216" s="103"/>
      <c r="E216" s="104"/>
      <c r="F216" s="105"/>
      <c r="G216" s="104"/>
      <c r="H216" s="106"/>
      <c r="I216" s="107"/>
      <c r="J216" s="108"/>
      <c r="K216" s="106"/>
      <c r="L216" s="108"/>
      <c r="M216" s="78"/>
    </row>
    <row r="217" spans="2:13">
      <c r="B217" s="87">
        <v>18.14</v>
      </c>
      <c r="C217" s="69" t="s">
        <v>189</v>
      </c>
      <c r="D217" s="20"/>
      <c r="E217" s="7"/>
      <c r="F217" s="74"/>
      <c r="G217" s="7"/>
      <c r="H217" s="75">
        <f t="shared" si="23"/>
        <v>0</v>
      </c>
      <c r="I217" s="3"/>
      <c r="J217" s="33" t="e">
        <f>+H217/$I$253</f>
        <v>#DIV/0!</v>
      </c>
      <c r="L217" s="33"/>
      <c r="M217" s="78"/>
    </row>
    <row r="218" spans="2:13">
      <c r="B218" s="87">
        <v>18.149999999999999</v>
      </c>
      <c r="C218" s="69" t="s">
        <v>190</v>
      </c>
      <c r="D218" s="20"/>
      <c r="E218" s="7"/>
      <c r="F218" s="74"/>
      <c r="G218" s="7"/>
      <c r="H218" s="75">
        <f t="shared" si="23"/>
        <v>0</v>
      </c>
      <c r="I218" s="3"/>
      <c r="J218" s="33" t="e">
        <f>+H218/$I$253</f>
        <v>#DIV/0!</v>
      </c>
      <c r="L218" s="33"/>
      <c r="M218" s="78"/>
    </row>
    <row r="219" spans="2:13" ht="16.5" thickBot="1">
      <c r="B219" s="51"/>
      <c r="C219" s="70"/>
      <c r="D219" s="20"/>
      <c r="E219" s="7"/>
      <c r="F219" s="74"/>
      <c r="G219" s="7"/>
      <c r="I219" s="3"/>
      <c r="J219" s="34"/>
      <c r="L219" s="34"/>
      <c r="M219" s="78"/>
    </row>
    <row r="220" spans="2:13" ht="21" thickBot="1">
      <c r="B220" s="16">
        <v>19</v>
      </c>
      <c r="C220" s="38" t="s">
        <v>191</v>
      </c>
      <c r="D220" s="112"/>
      <c r="E220" s="18"/>
      <c r="F220" s="18"/>
      <c r="G220" s="18"/>
      <c r="H220" s="18"/>
      <c r="I220" s="19">
        <f>SUM(H222:H224)</f>
        <v>0</v>
      </c>
      <c r="J220" s="25"/>
      <c r="K220" s="23" t="e">
        <f>SUM(J222:J224)</f>
        <v>#DIV/0!</v>
      </c>
      <c r="L220" s="25"/>
      <c r="M220" s="50">
        <f>SUM(L222:L224)</f>
        <v>0</v>
      </c>
    </row>
    <row r="221" spans="2:13">
      <c r="B221" s="22"/>
      <c r="C221" s="110"/>
      <c r="D221" s="67"/>
      <c r="I221" s="3"/>
      <c r="J221" s="3"/>
      <c r="K221" s="76"/>
      <c r="L221" s="3"/>
      <c r="M221" s="72"/>
    </row>
    <row r="222" spans="2:13">
      <c r="B222" s="86">
        <v>19.100000000000001</v>
      </c>
      <c r="C222" s="109" t="s">
        <v>192</v>
      </c>
      <c r="D222" s="67"/>
      <c r="H222" s="75">
        <f t="shared" ref="H222:H224" si="24">+E222*G222</f>
        <v>0</v>
      </c>
      <c r="I222" s="3"/>
      <c r="J222" s="33" t="e">
        <f t="shared" ref="J222:J224" si="25">+H222/$I$253</f>
        <v>#DIV/0!</v>
      </c>
      <c r="K222" s="76"/>
      <c r="L222" s="33"/>
      <c r="M222" s="72"/>
    </row>
    <row r="223" spans="2:13">
      <c r="B223" s="86">
        <v>19.2</v>
      </c>
      <c r="C223" s="109" t="s">
        <v>193</v>
      </c>
      <c r="D223" s="67"/>
      <c r="H223" s="75">
        <f t="shared" si="24"/>
        <v>0</v>
      </c>
      <c r="I223" s="3"/>
      <c r="J223" s="33" t="e">
        <f t="shared" si="25"/>
        <v>#DIV/0!</v>
      </c>
      <c r="K223" s="76"/>
      <c r="L223" s="33"/>
      <c r="M223" s="72"/>
    </row>
    <row r="224" spans="2:13">
      <c r="B224" s="86">
        <v>19.3</v>
      </c>
      <c r="C224" s="109" t="s">
        <v>194</v>
      </c>
      <c r="D224" s="67"/>
      <c r="H224" s="75">
        <f t="shared" si="24"/>
        <v>0</v>
      </c>
      <c r="I224" s="3"/>
      <c r="J224" s="33" t="e">
        <f t="shared" si="25"/>
        <v>#DIV/0!</v>
      </c>
      <c r="K224" s="76"/>
      <c r="L224" s="33"/>
      <c r="M224" s="72"/>
    </row>
    <row r="225" spans="2:13" ht="15.75" thickBot="1">
      <c r="B225" s="22"/>
      <c r="C225" s="110"/>
      <c r="D225" s="67"/>
      <c r="I225" s="3"/>
      <c r="J225" s="3"/>
      <c r="K225" s="76"/>
      <c r="L225" s="3"/>
      <c r="M225" s="72"/>
    </row>
    <row r="226" spans="2:13" ht="21" thickBot="1">
      <c r="B226" s="16">
        <v>20</v>
      </c>
      <c r="C226" s="38" t="s">
        <v>195</v>
      </c>
      <c r="D226" s="44"/>
      <c r="E226" s="18"/>
      <c r="F226" s="18"/>
      <c r="G226" s="18"/>
      <c r="H226" s="18"/>
      <c r="I226" s="19">
        <f>SUM(H228:H236)</f>
        <v>0</v>
      </c>
      <c r="J226" s="25"/>
      <c r="K226" s="23" t="e">
        <f>SUM(J228:J236)</f>
        <v>#DIV/0!</v>
      </c>
      <c r="L226" s="25"/>
      <c r="M226" s="50">
        <f>SUM(L228:L236)</f>
        <v>0</v>
      </c>
    </row>
    <row r="227" spans="2:13">
      <c r="B227" s="22"/>
      <c r="C227" s="110"/>
      <c r="D227" s="67"/>
      <c r="I227" s="3"/>
      <c r="J227" s="3"/>
      <c r="K227" s="76"/>
      <c r="L227" s="3"/>
      <c r="M227" s="72"/>
    </row>
    <row r="228" spans="2:13">
      <c r="B228" s="86">
        <v>20.100000000000001</v>
      </c>
      <c r="C228" s="109" t="s">
        <v>196</v>
      </c>
      <c r="D228" s="67"/>
      <c r="H228" s="75">
        <f t="shared" ref="H228:H232" si="26">+E228*G228</f>
        <v>0</v>
      </c>
      <c r="I228" s="3"/>
      <c r="J228" s="33" t="e">
        <f t="shared" ref="J228:J232" si="27">+H228/$I$253</f>
        <v>#DIV/0!</v>
      </c>
      <c r="K228" s="76"/>
      <c r="L228" s="33"/>
      <c r="M228" s="72"/>
    </row>
    <row r="229" spans="2:13">
      <c r="B229" s="86">
        <v>20.2</v>
      </c>
      <c r="C229" s="109" t="s">
        <v>197</v>
      </c>
      <c r="D229" s="67"/>
      <c r="H229" s="75">
        <f t="shared" si="26"/>
        <v>0</v>
      </c>
      <c r="I229" s="3"/>
      <c r="J229" s="33" t="e">
        <f t="shared" si="27"/>
        <v>#DIV/0!</v>
      </c>
      <c r="K229" s="76"/>
      <c r="L229" s="33"/>
      <c r="M229" s="72"/>
    </row>
    <row r="230" spans="2:13">
      <c r="B230" s="86">
        <v>20.3</v>
      </c>
      <c r="C230" s="109" t="s">
        <v>198</v>
      </c>
      <c r="D230" s="67"/>
      <c r="H230" s="75">
        <f t="shared" si="26"/>
        <v>0</v>
      </c>
      <c r="I230" s="3"/>
      <c r="J230" s="33" t="e">
        <f t="shared" si="27"/>
        <v>#DIV/0!</v>
      </c>
      <c r="K230" s="76"/>
      <c r="L230" s="33"/>
      <c r="M230" s="72"/>
    </row>
    <row r="231" spans="2:13">
      <c r="B231" s="86">
        <v>20.399999999999999</v>
      </c>
      <c r="C231" s="109" t="s">
        <v>199</v>
      </c>
      <c r="D231" s="67"/>
      <c r="H231" s="75">
        <f t="shared" si="26"/>
        <v>0</v>
      </c>
      <c r="I231" s="3"/>
      <c r="J231" s="33" t="e">
        <f t="shared" si="27"/>
        <v>#DIV/0!</v>
      </c>
      <c r="K231" s="76"/>
      <c r="L231" s="33"/>
      <c r="M231" s="72"/>
    </row>
    <row r="232" spans="2:13">
      <c r="B232" s="86">
        <v>20.5</v>
      </c>
      <c r="C232" s="109" t="s">
        <v>200</v>
      </c>
      <c r="D232" s="67"/>
      <c r="H232" s="75">
        <f t="shared" si="26"/>
        <v>0</v>
      </c>
      <c r="I232" s="3"/>
      <c r="J232" s="33" t="e">
        <f t="shared" si="27"/>
        <v>#DIV/0!</v>
      </c>
      <c r="K232" s="76"/>
      <c r="L232" s="33"/>
      <c r="M232" s="72"/>
    </row>
    <row r="233" spans="2:13">
      <c r="B233" s="86">
        <v>20.6</v>
      </c>
      <c r="C233" s="109" t="s">
        <v>201</v>
      </c>
      <c r="D233" s="67"/>
      <c r="F233" s="74"/>
      <c r="H233" s="75">
        <f t="shared" ref="H233:H235" si="28">+E233*G233</f>
        <v>0</v>
      </c>
      <c r="I233" s="3"/>
      <c r="J233" s="33" t="e">
        <f>+H233/$I$253</f>
        <v>#DIV/0!</v>
      </c>
      <c r="K233" s="76"/>
      <c r="L233" s="33"/>
      <c r="M233" s="72"/>
    </row>
    <row r="234" spans="2:13">
      <c r="B234" s="86">
        <v>20.7</v>
      </c>
      <c r="C234" s="109" t="s">
        <v>202</v>
      </c>
      <c r="D234" s="67"/>
      <c r="F234" s="74"/>
      <c r="H234" s="75">
        <f t="shared" si="28"/>
        <v>0</v>
      </c>
      <c r="I234" s="3"/>
      <c r="J234" s="33" t="e">
        <f>+H234/$I$253</f>
        <v>#DIV/0!</v>
      </c>
      <c r="K234" s="76"/>
      <c r="L234" s="33"/>
      <c r="M234" s="72"/>
    </row>
    <row r="235" spans="2:13">
      <c r="B235" s="86">
        <v>20.8</v>
      </c>
      <c r="C235" s="109" t="s">
        <v>203</v>
      </c>
      <c r="D235" s="67"/>
      <c r="F235" s="74"/>
      <c r="H235" s="75">
        <f t="shared" si="28"/>
        <v>0</v>
      </c>
      <c r="I235" s="3"/>
      <c r="J235" s="33" t="e">
        <f>+H235/$I$253</f>
        <v>#DIV/0!</v>
      </c>
      <c r="K235" s="76"/>
      <c r="L235" s="33"/>
      <c r="M235" s="72"/>
    </row>
    <row r="236" spans="2:13">
      <c r="B236" s="86">
        <v>20.9</v>
      </c>
      <c r="C236" s="109" t="s">
        <v>204</v>
      </c>
      <c r="D236" s="67"/>
      <c r="F236" s="74"/>
      <c r="H236" s="75">
        <f t="shared" ref="H236" si="29">+E236*G236</f>
        <v>0</v>
      </c>
      <c r="I236" s="3"/>
      <c r="J236" s="33" t="e">
        <f>+H236/$I$253</f>
        <v>#DIV/0!</v>
      </c>
      <c r="K236" s="76"/>
      <c r="L236" s="33"/>
      <c r="M236" s="72"/>
    </row>
    <row r="237" spans="2:13" ht="16.5" thickBot="1">
      <c r="B237" s="24"/>
      <c r="C237" s="111"/>
      <c r="D237" s="20"/>
      <c r="E237" s="7"/>
      <c r="F237" s="79"/>
      <c r="G237" s="7"/>
      <c r="I237" s="3"/>
      <c r="J237" s="3"/>
      <c r="K237" s="26"/>
      <c r="L237" s="3"/>
      <c r="M237" s="80"/>
    </row>
    <row r="238" spans="2:13" ht="21" thickBot="1">
      <c r="B238" s="16">
        <v>21</v>
      </c>
      <c r="C238" s="38" t="s">
        <v>205</v>
      </c>
      <c r="D238" s="44"/>
      <c r="E238" s="18"/>
      <c r="F238" s="18"/>
      <c r="G238" s="18"/>
      <c r="H238" s="18"/>
      <c r="I238" s="19">
        <f>+SUM(H240:H242)</f>
        <v>0</v>
      </c>
      <c r="J238" s="25"/>
      <c r="K238" s="23" t="e">
        <f>+SUM(J240:J242)</f>
        <v>#DIV/0!</v>
      </c>
      <c r="L238" s="25"/>
      <c r="M238" s="50">
        <f>+SUM(L240:L242)</f>
        <v>0</v>
      </c>
    </row>
    <row r="239" spans="2:13">
      <c r="B239" s="22"/>
      <c r="C239" s="109"/>
      <c r="D239" s="67"/>
      <c r="I239" s="3"/>
      <c r="J239" s="3"/>
      <c r="K239" s="76"/>
      <c r="L239" s="3"/>
      <c r="M239" s="72"/>
    </row>
    <row r="240" spans="2:13">
      <c r="B240" s="86">
        <v>21.1</v>
      </c>
      <c r="C240" s="109" t="s">
        <v>206</v>
      </c>
      <c r="D240" s="67"/>
      <c r="H240" s="75">
        <f t="shared" ref="H240:H242" si="30">+E240*G240</f>
        <v>0</v>
      </c>
      <c r="I240" s="3"/>
      <c r="J240" s="85" t="e">
        <f>+H240/$I$253</f>
        <v>#DIV/0!</v>
      </c>
      <c r="K240" s="76"/>
      <c r="L240" s="85"/>
      <c r="M240" s="72"/>
    </row>
    <row r="241" spans="2:13">
      <c r="B241" s="86">
        <v>21.2</v>
      </c>
      <c r="C241" s="109" t="s">
        <v>207</v>
      </c>
      <c r="D241" s="67"/>
      <c r="F241" s="74"/>
      <c r="H241" s="75">
        <f t="shared" si="30"/>
        <v>0</v>
      </c>
      <c r="I241" s="3"/>
      <c r="J241" s="85" t="e">
        <f>+H241/$I$253</f>
        <v>#DIV/0!</v>
      </c>
      <c r="K241" s="76"/>
      <c r="L241" s="85"/>
      <c r="M241" s="72"/>
    </row>
    <row r="242" spans="2:13">
      <c r="B242" s="86">
        <v>21.3</v>
      </c>
      <c r="C242" s="109" t="s">
        <v>208</v>
      </c>
      <c r="D242" s="67"/>
      <c r="F242" s="74"/>
      <c r="H242" s="75">
        <f t="shared" si="30"/>
        <v>0</v>
      </c>
      <c r="I242" s="3"/>
      <c r="J242" s="85" t="e">
        <f>+H242/$I$253</f>
        <v>#DIV/0!</v>
      </c>
      <c r="K242" s="76"/>
      <c r="L242" s="85"/>
      <c r="M242" s="72"/>
    </row>
    <row r="243" spans="2:13" ht="16.5" thickBot="1">
      <c r="B243" s="22"/>
      <c r="C243" s="111"/>
      <c r="D243" s="67"/>
      <c r="I243" s="3"/>
      <c r="J243" s="3"/>
      <c r="K243" s="76"/>
      <c r="L243" s="3"/>
      <c r="M243" s="72"/>
    </row>
    <row r="244" spans="2:13" ht="21" thickBot="1">
      <c r="B244" s="16">
        <v>22</v>
      </c>
      <c r="C244" s="38" t="s">
        <v>209</v>
      </c>
      <c r="D244" s="44"/>
      <c r="E244" s="18"/>
      <c r="F244" s="18"/>
      <c r="G244" s="18"/>
      <c r="H244" s="18"/>
      <c r="I244" s="19">
        <f>+SUM(H246:H247)</f>
        <v>0</v>
      </c>
      <c r="J244" s="25"/>
      <c r="K244" s="23" t="e">
        <f>+SUM(J246:J247)</f>
        <v>#DIV/0!</v>
      </c>
      <c r="L244" s="25"/>
      <c r="M244" s="50">
        <f>+SUM(L246:L247)</f>
        <v>0</v>
      </c>
    </row>
    <row r="245" spans="2:13">
      <c r="B245" s="22"/>
      <c r="C245" s="68"/>
      <c r="D245" s="67"/>
      <c r="I245" s="3"/>
      <c r="J245" s="3"/>
      <c r="K245" s="76"/>
      <c r="L245" s="3"/>
      <c r="M245" s="72"/>
    </row>
    <row r="246" spans="2:13" ht="25.5">
      <c r="B246" s="86">
        <v>22.1</v>
      </c>
      <c r="C246" s="109" t="s">
        <v>216</v>
      </c>
      <c r="D246" s="67"/>
      <c r="H246" s="75">
        <f t="shared" ref="H246:H247" si="31">+E246*G246</f>
        <v>0</v>
      </c>
      <c r="I246" s="3"/>
      <c r="J246" s="85" t="e">
        <f t="shared" ref="J246:J247" si="32">+H246/$I$253</f>
        <v>#DIV/0!</v>
      </c>
      <c r="K246" s="76"/>
      <c r="L246" s="85"/>
      <c r="M246" s="72"/>
    </row>
    <row r="247" spans="2:13">
      <c r="B247" s="86">
        <v>22.2</v>
      </c>
      <c r="C247" s="109" t="s">
        <v>210</v>
      </c>
      <c r="D247" s="67"/>
      <c r="H247" s="75">
        <f t="shared" si="31"/>
        <v>0</v>
      </c>
      <c r="I247" s="3"/>
      <c r="J247" s="85" t="e">
        <f t="shared" si="32"/>
        <v>#DIV/0!</v>
      </c>
      <c r="K247" s="76"/>
      <c r="L247" s="85"/>
      <c r="M247" s="72"/>
    </row>
    <row r="248" spans="2:13" ht="15.75" thickBot="1">
      <c r="B248" s="22"/>
      <c r="C248" s="68"/>
      <c r="D248" s="67"/>
      <c r="I248" s="3"/>
      <c r="J248" s="3"/>
      <c r="K248" s="76"/>
      <c r="L248" s="3"/>
      <c r="M248" s="72"/>
    </row>
    <row r="249" spans="2:13" ht="21" thickBot="1">
      <c r="B249" s="16">
        <v>23</v>
      </c>
      <c r="C249" s="38" t="s">
        <v>211</v>
      </c>
      <c r="D249" s="44"/>
      <c r="E249" s="18"/>
      <c r="F249" s="18"/>
      <c r="G249" s="18"/>
      <c r="H249" s="18"/>
      <c r="I249" s="19">
        <f>+SUM(H251)</f>
        <v>0</v>
      </c>
      <c r="J249" s="25"/>
      <c r="K249" s="23" t="e">
        <f>+SUM(J251)</f>
        <v>#DIV/0!</v>
      </c>
      <c r="L249" s="25"/>
      <c r="M249" s="50">
        <f>+SUM(L251)</f>
        <v>0</v>
      </c>
    </row>
    <row r="250" spans="2:13">
      <c r="B250" s="22"/>
      <c r="C250" s="110"/>
      <c r="D250" s="67"/>
      <c r="I250" s="3"/>
      <c r="J250" s="3"/>
      <c r="K250" s="76"/>
      <c r="L250" s="3"/>
      <c r="M250" s="72"/>
    </row>
    <row r="251" spans="2:13">
      <c r="B251" s="86">
        <v>23.1</v>
      </c>
      <c r="C251" s="109" t="s">
        <v>212</v>
      </c>
      <c r="D251" s="67"/>
      <c r="F251" s="74"/>
      <c r="H251" s="75">
        <f t="shared" ref="H251" si="33">+E251*G251</f>
        <v>0</v>
      </c>
      <c r="I251" s="3"/>
      <c r="J251" s="85" t="e">
        <f>+H251/$I$253</f>
        <v>#DIV/0!</v>
      </c>
      <c r="K251" s="76"/>
      <c r="L251" s="85"/>
      <c r="M251" s="72"/>
    </row>
    <row r="252" spans="2:13" ht="15.75" thickBot="1">
      <c r="B252" s="22"/>
      <c r="C252" s="110"/>
      <c r="D252" s="67"/>
      <c r="F252" s="74"/>
      <c r="I252" s="3"/>
      <c r="J252" s="3"/>
      <c r="K252" s="76"/>
      <c r="L252" s="3"/>
      <c r="M252" s="72"/>
    </row>
    <row r="253" spans="2:13" s="32" customFormat="1" ht="29.25" thickBot="1">
      <c r="B253" s="93" t="s">
        <v>213</v>
      </c>
      <c r="C253" s="94"/>
      <c r="D253" s="27"/>
      <c r="E253" s="28"/>
      <c r="F253" s="29"/>
      <c r="G253" s="29"/>
      <c r="H253" s="55">
        <f>SUM(H16:H252)</f>
        <v>0</v>
      </c>
      <c r="I253" s="30">
        <f>SUM(I16:I252)</f>
        <v>0</v>
      </c>
      <c r="J253" s="31"/>
      <c r="K253" s="30" t="e">
        <f>SUM(K16:K252)</f>
        <v>#DIV/0!</v>
      </c>
      <c r="L253" s="31"/>
      <c r="M253" s="30">
        <f>SUM(M16:M252)</f>
        <v>0</v>
      </c>
    </row>
    <row r="254" spans="2:13">
      <c r="C254" s="65"/>
      <c r="D254" s="1"/>
    </row>
    <row r="255" spans="2:13">
      <c r="C255" s="65"/>
      <c r="D255" s="1"/>
    </row>
    <row r="256" spans="2:13" ht="21" customHeight="1">
      <c r="C256" s="65"/>
      <c r="D256" s="1"/>
    </row>
    <row r="257" spans="3:4">
      <c r="C257" s="65"/>
      <c r="D257" s="1"/>
    </row>
    <row r="272" spans="3:4" ht="31.5" customHeight="1"/>
    <row r="278" spans="2:2" ht="15" customHeight="1"/>
    <row r="285" spans="2:2">
      <c r="B285">
        <v>1</v>
      </c>
    </row>
  </sheetData>
  <mergeCells count="10">
    <mergeCell ref="L14:M14"/>
    <mergeCell ref="C3:K3"/>
    <mergeCell ref="C115:D115"/>
    <mergeCell ref="B253:C253"/>
    <mergeCell ref="I10:K10"/>
    <mergeCell ref="I12:K12"/>
    <mergeCell ref="C29:D29"/>
    <mergeCell ref="B14:D14"/>
    <mergeCell ref="J14:K14"/>
    <mergeCell ref="C52:D52"/>
  </mergeCells>
  <dataValidations disablePrompts="1" count="1">
    <dataValidation type="list" allowBlank="1" showInputMessage="1" showErrorMessage="1" sqref="F62:F65 F35 F113:F114 F149:F163 F23:F28 F170 F205:F219 F237 F59 F131:F133 F80:F81" xr:uid="{00000000-0002-0000-0000-000000000000}">
      <formula1>"U, GL, ML, M2, M3, MES"</formula1>
    </dataValidation>
  </dataValidations>
  <pageMargins left="0.25" right="0.25" top="0.75" bottom="0.75" header="0.3" footer="0.3"/>
  <pageSetup paperSize="8" scale="40" fitToHeight="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6" ma:contentTypeDescription="Crear nuevo documento." ma:contentTypeScope="" ma:versionID="0a4bee00cb4577d87194951aa0ff854e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5925b212e98d40178fb2087302f0cbc6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F878EC-EE0B-48EA-981A-576CF871CF6A}"/>
</file>

<file path=customXml/itemProps2.xml><?xml version="1.0" encoding="utf-8"?>
<ds:datastoreItem xmlns:ds="http://schemas.openxmlformats.org/officeDocument/2006/customXml" ds:itemID="{610D1BA0-0EB0-48DB-B016-43F209F051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María Eugenia Bessio</cp:lastModifiedBy>
  <cp:revision/>
  <dcterms:created xsi:type="dcterms:W3CDTF">2013-03-18T18:41:53Z</dcterms:created>
  <dcterms:modified xsi:type="dcterms:W3CDTF">2023-10-18T16:03:06Z</dcterms:modified>
  <cp:category/>
  <cp:contentStatus/>
</cp:coreProperties>
</file>